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 tabRatio="685"/>
  </bookViews>
  <sheets>
    <sheet name="DISTRICTWISE" sheetId="40" r:id="rId1"/>
    <sheet name="Agri Disbursement Part2" sheetId="11" state="hidden" r:id="rId2"/>
    <sheet name="FLC_Page1" sheetId="38" state="hidden" r:id="rId3"/>
    <sheet name="FLC_Page2" sheetId="39" state="hidden" r:id="rId4"/>
    <sheet name="Rsets old format" sheetId="22" state="hidden" r:id="rId5"/>
    <sheet name="FLC Camps" sheetId="34" state="hidden" r:id="rId6"/>
    <sheet name="INTERESTSUBSIDY1" sheetId="25" state="hidden" r:id="rId7"/>
  </sheets>
  <externalReferences>
    <externalReference r:id="rId8"/>
  </externalReferences>
  <definedNames>
    <definedName name="_xlnm.Print_Area" localSheetId="0">DISTRICTWISE!$A$1:$H$44</definedName>
  </definedNames>
  <calcPr calcId="152511"/>
</workbook>
</file>

<file path=xl/calcChain.xml><?xml version="1.0" encoding="utf-8"?>
<calcChain xmlns="http://schemas.openxmlformats.org/spreadsheetml/2006/main">
  <c r="M15" i="25" l="1"/>
  <c r="A15" i="25"/>
  <c r="I46" i="34"/>
  <c r="A46" i="34"/>
  <c r="I44" i="34"/>
  <c r="H44" i="34"/>
  <c r="G44" i="34"/>
  <c r="F44" i="34"/>
  <c r="E44" i="34"/>
  <c r="D44" i="34"/>
  <c r="C44" i="34"/>
  <c r="V47" i="22"/>
  <c r="A47" i="22"/>
  <c r="T46" i="22"/>
  <c r="S46" i="22"/>
  <c r="R46" i="22"/>
  <c r="Q46" i="22"/>
  <c r="P46" i="22"/>
  <c r="O46" i="22"/>
  <c r="N46" i="22"/>
  <c r="U4" i="22"/>
  <c r="C4" i="22"/>
  <c r="I44" i="39"/>
  <c r="H44" i="39"/>
  <c r="G44" i="39"/>
  <c r="F44" i="39"/>
  <c r="E44" i="39"/>
  <c r="D44" i="39"/>
  <c r="A3" i="39"/>
  <c r="K44" i="38"/>
  <c r="J44" i="38"/>
  <c r="I44" i="38"/>
  <c r="H44" i="38"/>
  <c r="A4" i="38"/>
  <c r="N27" i="11"/>
  <c r="A27" i="11"/>
  <c r="M25" i="11"/>
  <c r="M26" i="11" s="1"/>
  <c r="L25" i="11"/>
  <c r="L26" i="11" s="1"/>
  <c r="J25" i="11"/>
  <c r="J26" i="11" s="1"/>
  <c r="I25" i="11"/>
  <c r="I26" i="11" s="1"/>
  <c r="L15" i="11"/>
  <c r="K15" i="11"/>
  <c r="J15" i="11"/>
  <c r="I15" i="11"/>
  <c r="N16" i="11" s="1"/>
  <c r="H15" i="11"/>
  <c r="G15" i="11"/>
  <c r="F15" i="11"/>
  <c r="E15" i="11"/>
  <c r="M3" i="11"/>
  <c r="C2" i="11"/>
  <c r="A1" i="11"/>
</calcChain>
</file>

<file path=xl/sharedStrings.xml><?xml version="1.0" encoding="utf-8"?>
<sst xmlns="http://schemas.openxmlformats.org/spreadsheetml/2006/main" count="266" uniqueCount="154">
  <si>
    <t>STATE LEVEL BANKERS' COMMITTEE BIHAR, PATNA</t>
  </si>
  <si>
    <t xml:space="preserve">(CONVENOR- STATE BANK OF INDIA)    FY :  2019-20 </t>
  </si>
  <si>
    <t xml:space="preserve">ATM NETWORK AS ON  31.12.2019  </t>
  </si>
  <si>
    <t>Sl. No.</t>
  </si>
  <si>
    <t>District</t>
  </si>
  <si>
    <t>Number of ATMs</t>
  </si>
  <si>
    <t>Total ATM Card issued No.</t>
  </si>
  <si>
    <t>Out which ATM Card issued to KCC account</t>
  </si>
  <si>
    <t>No. of ATMs as on 30.09.2019  (A)</t>
  </si>
  <si>
    <t>No. of ATMs opened during the Quarter   Dec. 2019  (B)</t>
  </si>
  <si>
    <t>No. of ATMs closed during the Quarter  Dec. 2019  (C)</t>
  </si>
  <si>
    <t>Total No. of ATMs
(D=A+B-C)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</si>
  <si>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</si>
  <si>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</si>
  <si>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</si>
  <si>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</si>
  <si>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</si>
  <si>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</si>
  <si>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</si>
  <si>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</si>
  <si>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</si>
  <si>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>East Champaran</t>
  </si>
  <si>
    <t>Gaya</t>
  </si>
  <si>
    <t>Gopalganj</t>
  </si>
  <si>
    <t>Jamui</t>
  </si>
  <si>
    <t>Jehanabad</t>
  </si>
  <si>
    <t>Kaimur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</si>
  <si>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</si>
  <si>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</si>
  <si>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</si>
  <si>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</si>
  <si>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</si>
  <si>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</si>
  <si>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</si>
  <si>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</si>
  <si>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</si>
  <si>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</si>
  <si>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Patna</t>
  </si>
  <si>
    <t>Purnea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</si>
  <si>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</si>
  <si>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</si>
  <si>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</si>
  <si>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</si>
  <si>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</si>
  <si>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</si>
  <si>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</si>
  <si>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</si>
  <si>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</si>
  <si>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</si>
  <si>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West Champaran</t>
  </si>
  <si>
    <t xml:space="preserve">TOTAL FOR BIHAR </t>
  </si>
  <si>
    <t xml:space="preserve">BANK NAME : </t>
  </si>
  <si>
    <t>(AMT IN LACS)</t>
  </si>
  <si>
    <t>SL No</t>
  </si>
  <si>
    <t>Name of the Scheme</t>
  </si>
  <si>
    <t>Target</t>
  </si>
  <si>
    <t>Applications Received</t>
  </si>
  <si>
    <t>Sanctioned</t>
  </si>
  <si>
    <t>Disbursed</t>
  </si>
  <si>
    <t>Applications Returned</t>
  </si>
  <si>
    <t>Applications Rejected</t>
  </si>
  <si>
    <t>Applications Pending</t>
  </si>
  <si>
    <t>No.</t>
  </si>
  <si>
    <t>Amount</t>
  </si>
  <si>
    <t>No. of a/c</t>
  </si>
  <si>
    <t>Total</t>
  </si>
  <si>
    <t>ACP Achievement Districtwise in Agriculture Sector As per ACP Page --</t>
  </si>
  <si>
    <t>Difference, if any in ACP AGRI Achievemnennt and Schemewise ACP Agri as above, Please tally it.</t>
  </si>
  <si>
    <t>Achievement of ACP</t>
  </si>
  <si>
    <t>Out of Total Agriculture Disbursement :</t>
  </si>
  <si>
    <t>Amt.</t>
  </si>
  <si>
    <t xml:space="preserve"> a). Disbursement to Small &amp; Marginal Farmers:</t>
  </si>
  <si>
    <t xml:space="preserve">  b). Disbursement to other farmers:</t>
  </si>
  <si>
    <t>For LBS  out of Total Agriculture  :</t>
  </si>
  <si>
    <t xml:space="preserve"> a). Direct Agriculture:</t>
  </si>
  <si>
    <t xml:space="preserve"> b). Indirect Agriculture :</t>
  </si>
  <si>
    <t xml:space="preserve"> Total Agriculture should be tally with LBS total</t>
  </si>
  <si>
    <t>Difference</t>
  </si>
  <si>
    <t>(CONVENOR- STATE BANK OF INDIA)</t>
  </si>
  <si>
    <t xml:space="preserve">FINANCIAL LITERACY CENTRES  </t>
  </si>
  <si>
    <t>SL. NO.</t>
  </si>
  <si>
    <t>STATE</t>
  </si>
  <si>
    <t>DISTRICT</t>
  </si>
  <si>
    <t>LOCATION 
( METRO/ 
URBAN/ 
SEMI- URBAN/ RURAL )</t>
  </si>
  <si>
    <t>ADDRESS</t>
  </si>
  <si>
    <t xml:space="preserve">DATE OF START OF FUNCTIONING </t>
  </si>
  <si>
    <t>NAME OF SPONSORING BANK</t>
  </si>
  <si>
    <t>NO. OF LITERECY CAMP UNDERTAKEN DURING THE QUARTER AS PER   RBI GUIDELINES USING STANDARDIZED FINANCIAL LITERECY MATERIAL OF RBI</t>
  </si>
  <si>
    <t xml:space="preserve">NO. OF PERSONS PARTICIPATED IN LITERACY CAMPS DURING THE QUARTER </t>
  </si>
  <si>
    <t>OUT OF PERSONS PARTICIPATED, NO. OF PERSONS ALREADY HAVING BANK ACCOUNT AT THE TIME OF ATTENDING THE CAMP</t>
  </si>
  <si>
    <t>OUT OF PERSONS PARTICIPATED, NO. OF PERSONS OPENED BANK ACCOUNT AFTER ATTENDING THE CAMP</t>
  </si>
  <si>
    <t>Bihar</t>
  </si>
  <si>
    <t>FINANCIAL LITERECY</t>
  </si>
  <si>
    <t>NO. OF RURAL BRANCHES IN THE STATE</t>
  </si>
  <si>
    <t>NO. OF RURAL BRANCHES WHICH HAVE CONDUCTED LITERACY CAMPS AS PER RBI GUIDELINES USING STANDARDIZED FINANCIAL LITERECT MATERIAL OF RBI IN THE QUARTER</t>
  </si>
  <si>
    <t>NO. OF LITERECY CAMP CONDUCTED AS PER RBI GUIDELINES USING STANDARDIZED FINANCIAL LITERECY MATERIAL OF RBI</t>
  </si>
  <si>
    <t xml:space="preserve">NO. OF PERSONS PARTICIPATED </t>
  </si>
  <si>
    <t>State Lavel Bankers' Committee, Bihar</t>
  </si>
  <si>
    <t>Convenor State Bank of India</t>
  </si>
  <si>
    <t xml:space="preserve">Information regarding functioning of RSETIs  (information to be furnished by Bank having Lead Responsibility) </t>
  </si>
  <si>
    <t xml:space="preserve">Name of the Bank : </t>
  </si>
  <si>
    <t>Lead Bank</t>
  </si>
  <si>
    <t>Date of Establishment of RSETI</t>
  </si>
  <si>
    <t>Land Allotted by
State Govt. (Yes/No)</t>
  </si>
  <si>
    <t>MoU for land executed with the district administration (Yes/No)</t>
  </si>
  <si>
    <t>Grant received from NIRD (Yes/No)</t>
  </si>
  <si>
    <t>Map approved by Local authority (Yes/No)</t>
  </si>
  <si>
    <t>Status of Construction of Building</t>
  </si>
  <si>
    <t>GRADING AS ON 31.03.2013</t>
  </si>
  <si>
    <t>Details of Training Programme Organised</t>
  </si>
  <si>
    <t>Reimbursement Details</t>
  </si>
  <si>
    <t>Graded in Annex-I or Annex-II</t>
  </si>
  <si>
    <r>
      <t>GRADE</t>
    </r>
    <r>
      <rPr>
        <b/>
        <sz val="8"/>
        <rFont val="Arial"/>
        <family val="2"/>
      </rPr>
      <t xml:space="preserve"> (AA, AB, AC, AD, BB, BA, BC, BD, CA, CB, CC, CD, DA, DB, DC, DD, A, B, C, D) </t>
    </r>
  </si>
  <si>
    <t>Markes obtained</t>
  </si>
  <si>
    <t>During Financial Year 2013-14</t>
  </si>
  <si>
    <t>Since Inception</t>
  </si>
  <si>
    <t>Name of the Agency viz. DRDA/KVIC/ NABARD etc.with whom claims are pending</t>
  </si>
  <si>
    <t>Amt of reimbursement claim 
pending (Amt in Lacs)</t>
  </si>
  <si>
    <t>Annex-I / Annex-II(A)</t>
  </si>
  <si>
    <t>Annex-II (B)</t>
  </si>
  <si>
    <t>No of training programmes organised</t>
  </si>
  <si>
    <t>No. of persons trained</t>
  </si>
  <si>
    <t>No. of persons trained till 31.03.2012  'A'</t>
  </si>
  <si>
    <t>out of 'A'  No. of trainees settled 'B'</t>
  </si>
  <si>
    <t>Out of 'B' no. of trainees settled with Bank linkage</t>
  </si>
  <si>
    <t xml:space="preserve">BANK WISE PROGRESS UNDER FINANCIAL LITERECY CAMPS </t>
  </si>
  <si>
    <t>Districts</t>
  </si>
  <si>
    <t>NO. OF RURAL BRANCHES</t>
  </si>
  <si>
    <t>NO. OF RURAL BRANCHES THAT ORGANISED FLC CAMPS</t>
  </si>
  <si>
    <t>NO. OF FL CAMPS ORGANISED BY RURAL BRANCHES</t>
  </si>
  <si>
    <t>NO. OF PERSONS PARTICIPATED IN FL CAMPS</t>
  </si>
  <si>
    <t>DURING THE QUARTER</t>
  </si>
  <si>
    <t>UP TO THE QUARTER</t>
  </si>
  <si>
    <t>TOTAL FOR BIHAR</t>
  </si>
  <si>
    <t>INFORMATION IN RESPECT OF SGSY LOANS SANCTIONED BETWEEN 01.04.2005 TO 31.03.2012 ON APPLICATION OF INTEREST ON SUBSIDY PORTION OF LOAN AMOUNT</t>
  </si>
  <si>
    <r>
      <t xml:space="preserve">The instances of interest being charged on subsidy portion of loan is in contravention of RBI's instruction in this regard </t>
    </r>
    <r>
      <rPr>
        <b/>
        <i/>
        <sz val="12"/>
        <color theme="1" tint="0.34998626667073579"/>
        <rFont val="Calibri"/>
        <family val="2"/>
        <scheme val="minor"/>
      </rPr>
      <t>(RBI Master Circular RBI/2010-11/56 circular no.: RPCD.SP.BC. no.7/09.01.01/2010-11 dated July 01, 2010</t>
    </r>
    <r>
      <rPr>
        <i/>
        <sz val="12"/>
        <color theme="1" tint="0.34998626667073579"/>
        <rFont val="Calibri"/>
        <family val="2"/>
        <scheme val="minor"/>
      </rPr>
      <t xml:space="preserve"> </t>
    </r>
    <r>
      <rPr>
        <b/>
        <i/>
        <sz val="12"/>
        <color theme="1" tint="0.34998626667073579"/>
        <rFont val="Calibri"/>
        <family val="2"/>
        <scheme val="minor"/>
      </rPr>
      <t>available at RBI website: www.rbi.org.in)</t>
    </r>
    <r>
      <rPr>
        <i/>
        <sz val="11"/>
        <color theme="1" tint="0.34998626667073579"/>
        <rFont val="Calibri"/>
        <family val="2"/>
        <scheme val="minor"/>
      </rPr>
      <t>. The interest is to be applied on the outstanding amount minus the subsidy amount received.</t>
    </r>
  </si>
  <si>
    <t>All Banks are required to provide the branch-wise data/information so that the position in this regard is collated and advised to Govt. of Bihar.</t>
  </si>
  <si>
    <t>Revolving Fund</t>
  </si>
  <si>
    <t>Individual's Financed</t>
  </si>
  <si>
    <t>Group Format Project</t>
  </si>
  <si>
    <t>No. of a/cs where Revolving Fund received from Govt.</t>
  </si>
  <si>
    <t>No. of a/cs where matching loan given</t>
  </si>
  <si>
    <t>No. of Individuals Financed</t>
  </si>
  <si>
    <t>no. of a/cs where full sanction amount not disbursed</t>
  </si>
  <si>
    <t>no. of accounts where interest on subsidy portion applied (A)</t>
  </si>
  <si>
    <t>amount of interest applied on subsidy portion of loan (B)</t>
  </si>
  <si>
    <t>Out of (A) no. of a/cs where interest on subsidy portion fully refunded to customer</t>
  </si>
  <si>
    <t>Out of (B) amount refunded to customer</t>
  </si>
  <si>
    <t>No. of groups Financed</t>
  </si>
  <si>
    <t>no. of accounts where interest on subsidy portion applied (C)</t>
  </si>
  <si>
    <t>amount of interest applied on subsidy portion of loan (D)</t>
  </si>
  <si>
    <t>Out of (C) no. of a/cs where interest on subsidy portion fully refunded to customer</t>
  </si>
  <si>
    <t>Out of (D) amount refunded to customer</t>
  </si>
  <si>
    <r>
      <rPr>
        <b/>
        <sz val="11"/>
        <color theme="1"/>
        <rFont val="Calibri"/>
        <family val="2"/>
        <scheme val="minor"/>
      </rPr>
      <t>It is certified that all excess interest amount applied on subsidy portion of SGSY Loan has been refunded to the borrower by the branches of the Bank &amp; no cases of excess interest applied on subsidy portion of SGSY Loan remains in the Bank.</t>
    </r>
    <r>
      <rPr>
        <sz val="11"/>
        <color theme="1"/>
        <rFont val="Calibri"/>
        <family val="2"/>
        <scheme val="minor"/>
      </rPr>
      <t xml:space="preserve"> 
(Please provide the data even if you have provided it earlier)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</si>
</sst>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[$-409]mmm\-yy;@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Helvetica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b/>
      <sz val="11"/>
      <color theme="0"/>
      <name val="Cambria"/>
      <family val="1"/>
      <scheme val="major"/>
    </font>
    <font>
      <i/>
      <sz val="11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Arial"/>
      <family val="2"/>
    </font>
    <font>
      <b/>
      <i/>
      <sz val="12"/>
      <color theme="1" tint="0.34998626667073579"/>
      <name val="Calibri"/>
      <family val="2"/>
      <scheme val="minor"/>
    </font>
    <font>
      <i/>
      <sz val="12"/>
      <color theme="1" tint="0.3499862666707357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/>
  </cellStyleXfs>
  <cellXfs count="141">
    <xf numFmtId="0" fontId="0" fillId="0" borderId="0" xfId="0"/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right" vertical="center"/>
      <protection locked="0"/>
    </xf>
    <xf numFmtId="0" fontId="9" fillId="0" borderId="1" xfId="0" applyFont="1" applyBorder="1" applyProtection="1">
      <protection locked="0"/>
    </xf>
    <xf numFmtId="0" fontId="2" fillId="2" borderId="1" xfId="0" applyFont="1" applyFill="1" applyBorder="1" applyAlignment="1">
      <alignment vertical="center"/>
    </xf>
    <xf numFmtId="0" fontId="19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vertical="center"/>
    </xf>
    <xf numFmtId="0" fontId="19" fillId="7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7" borderId="1" xfId="0" applyFill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0" borderId="1" xfId="0" applyFont="1" applyBorder="1" applyAlignment="1">
      <alignment horizontal="left" vertical="center"/>
    </xf>
    <xf numFmtId="0" fontId="1" fillId="6" borderId="1" xfId="0" applyFont="1" applyFill="1" applyBorder="1"/>
    <xf numFmtId="0" fontId="22" fillId="0" borderId="1" xfId="0" applyFont="1" applyBorder="1" applyAlignment="1">
      <alignment horizontal="left" vertical="center"/>
    </xf>
    <xf numFmtId="0" fontId="24" fillId="2" borderId="1" xfId="0" applyFont="1" applyFill="1" applyBorder="1"/>
    <xf numFmtId="0" fontId="25" fillId="0" borderId="1" xfId="0" applyFont="1" applyBorder="1"/>
    <xf numFmtId="0" fontId="25" fillId="2" borderId="1" xfId="0" applyFont="1" applyFill="1" applyBorder="1"/>
    <xf numFmtId="0" fontId="3" fillId="6" borderId="1" xfId="0" applyFont="1" applyFill="1" applyBorder="1" applyAlignment="1">
      <alignment vertical="center"/>
    </xf>
    <xf numFmtId="0" fontId="25" fillId="6" borderId="1" xfId="0" applyFont="1" applyFill="1" applyBorder="1"/>
    <xf numFmtId="0" fontId="24" fillId="8" borderId="1" xfId="0" applyFont="1" applyFill="1" applyBorder="1"/>
    <xf numFmtId="0" fontId="25" fillId="8" borderId="1" xfId="0" applyFont="1" applyFill="1" applyBorder="1"/>
    <xf numFmtId="0" fontId="18" fillId="7" borderId="1" xfId="0" applyFont="1" applyFill="1" applyBorder="1"/>
    <xf numFmtId="166" fontId="26" fillId="7" borderId="1" xfId="0" applyNumberFormat="1" applyFont="1" applyFill="1" applyBorder="1" applyAlignment="1">
      <alignment horizontal="center" vertical="center" wrapText="1"/>
    </xf>
    <xf numFmtId="0" fontId="26" fillId="7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7" fontId="5" fillId="9" borderId="0" xfId="0" applyNumberFormat="1" applyFont="1" applyFill="1"/>
    <xf numFmtId="167" fontId="5" fillId="9" borderId="1" xfId="0" applyNumberFormat="1" applyFont="1" applyFill="1" applyBorder="1"/>
    <xf numFmtId="165" fontId="26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 vertical="center"/>
    </xf>
    <xf numFmtId="1" fontId="26" fillId="7" borderId="1" xfId="0" applyNumberFormat="1" applyFont="1" applyFill="1" applyBorder="1" applyAlignment="1">
      <alignment horizontal="right"/>
    </xf>
    <xf numFmtId="0" fontId="1" fillId="10" borderId="0" xfId="0" applyFont="1" applyFill="1"/>
    <xf numFmtId="165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26" fillId="7" borderId="1" xfId="0" applyFont="1" applyFill="1" applyBorder="1" applyAlignment="1">
      <alignment horizontal="center" wrapText="1"/>
    </xf>
    <xf numFmtId="164" fontId="26" fillId="7" borderId="1" xfId="1" applyFont="1" applyFill="1" applyBorder="1" applyAlignment="1">
      <alignment horizontal="center" vertical="center" wrapText="1"/>
    </xf>
    <xf numFmtId="165" fontId="26" fillId="7" borderId="1" xfId="0" applyNumberFormat="1" applyFont="1" applyFill="1" applyBorder="1" applyAlignment="1">
      <alignment horizontal="center" vertical="center" wrapText="1"/>
    </xf>
    <xf numFmtId="166" fontId="26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26" fillId="7" borderId="1" xfId="1" applyFont="1" applyFill="1" applyBorder="1" applyAlignment="1">
      <alignment vertical="center" wrapText="1"/>
    </xf>
    <xf numFmtId="0" fontId="26" fillId="7" borderId="1" xfId="0" applyFont="1" applyFill="1" applyBorder="1" applyAlignment="1">
      <alignment horizontal="center" vertical="top" wrapText="1"/>
    </xf>
    <xf numFmtId="165" fontId="27" fillId="7" borderId="1" xfId="0" applyNumberFormat="1" applyFont="1" applyFill="1" applyBorder="1" applyAlignment="1">
      <alignment horizontal="center" vertical="center" wrapText="1"/>
    </xf>
    <xf numFmtId="166" fontId="27" fillId="7" borderId="1" xfId="0" applyNumberFormat="1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0" fillId="0" borderId="0" xfId="0" applyNumberFormat="1"/>
    <xf numFmtId="1" fontId="0" fillId="0" borderId="1" xfId="0" applyNumberFormat="1" applyBorder="1"/>
    <xf numFmtId="1" fontId="18" fillId="11" borderId="1" xfId="0" applyNumberFormat="1" applyFont="1" applyFill="1" applyBorder="1"/>
    <xf numFmtId="0" fontId="18" fillId="11" borderId="1" xfId="0" applyFont="1" applyFill="1" applyBorder="1"/>
    <xf numFmtId="1" fontId="1" fillId="0" borderId="1" xfId="0" applyNumberFormat="1" applyFont="1" applyBorder="1" applyAlignment="1">
      <alignment horizontal="center"/>
    </xf>
    <xf numFmtId="0" fontId="26" fillId="11" borderId="1" xfId="0" applyFont="1" applyFill="1" applyBorder="1" applyAlignment="1">
      <alignment horizontal="center"/>
    </xf>
    <xf numFmtId="1" fontId="26" fillId="11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9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9" borderId="6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9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4" fillId="0" borderId="5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4" fillId="8" borderId="5" xfId="0" applyFont="1" applyFill="1" applyBorder="1" applyAlignment="1">
      <alignment horizontal="left"/>
    </xf>
    <xf numFmtId="0" fontId="24" fillId="8" borderId="2" xfId="0" applyFont="1" applyFill="1" applyBorder="1" applyAlignment="1">
      <alignment horizontal="left"/>
    </xf>
    <xf numFmtId="0" fontId="24" fillId="8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/>
    </xf>
    <xf numFmtId="0" fontId="26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/>
    </xf>
    <xf numFmtId="0" fontId="27" fillId="7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 vertical="center" wrapText="1"/>
    </xf>
    <xf numFmtId="164" fontId="27" fillId="7" borderId="1" xfId="1" applyFont="1" applyFill="1" applyBorder="1" applyAlignment="1">
      <alignment horizontal="center" vertical="center" wrapText="1"/>
    </xf>
    <xf numFmtId="165" fontId="27" fillId="7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/>
    </xf>
    <xf numFmtId="0" fontId="2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left"/>
    </xf>
    <xf numFmtId="0" fontId="26" fillId="7" borderId="5" xfId="0" applyFont="1" applyFill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center" vertical="center"/>
    </xf>
    <xf numFmtId="0" fontId="26" fillId="7" borderId="5" xfId="0" applyFont="1" applyFill="1" applyBorder="1" applyAlignment="1">
      <alignment horizontal="center"/>
    </xf>
    <xf numFmtId="0" fontId="26" fillId="7" borderId="2" xfId="0" applyFont="1" applyFill="1" applyBorder="1" applyAlignment="1">
      <alignment horizontal="center"/>
    </xf>
    <xf numFmtId="0" fontId="26" fillId="7" borderId="3" xfId="0" applyFont="1" applyFill="1" applyBorder="1" applyAlignment="1">
      <alignment horizontal="center"/>
    </xf>
    <xf numFmtId="0" fontId="28" fillId="7" borderId="5" xfId="0" applyFont="1" applyFill="1" applyBorder="1" applyAlignment="1">
      <alignment horizontal="center" wrapText="1"/>
    </xf>
    <xf numFmtId="0" fontId="28" fillId="7" borderId="2" xfId="0" applyFont="1" applyFill="1" applyBorder="1" applyAlignment="1">
      <alignment horizontal="center" wrapText="1"/>
    </xf>
    <xf numFmtId="0" fontId="28" fillId="7" borderId="3" xfId="0" applyFont="1" applyFill="1" applyBorder="1" applyAlignment="1">
      <alignment horizontal="center" wrapText="1"/>
    </xf>
    <xf numFmtId="164" fontId="26" fillId="7" borderId="4" xfId="1" applyFont="1" applyFill="1" applyBorder="1" applyAlignment="1">
      <alignment horizontal="center" vertical="center" wrapText="1"/>
    </xf>
    <xf numFmtId="164" fontId="26" fillId="7" borderId="1" xfId="1" applyFont="1" applyFill="1" applyBorder="1" applyAlignment="1">
      <alignment horizontal="center" vertical="center" wrapText="1"/>
    </xf>
    <xf numFmtId="165" fontId="26" fillId="7" borderId="4" xfId="0" applyNumberFormat="1" applyFont="1" applyFill="1" applyBorder="1" applyAlignment="1">
      <alignment horizontal="center" vertical="center" wrapText="1"/>
    </xf>
    <xf numFmtId="165" fontId="26" fillId="7" borderId="1" xfId="0" applyNumberFormat="1" applyFont="1" applyFill="1" applyBorder="1" applyAlignment="1">
      <alignment horizontal="center" vertical="center" wrapText="1"/>
    </xf>
    <xf numFmtId="166" fontId="26" fillId="7" borderId="4" xfId="0" applyNumberFormat="1" applyFont="1" applyFill="1" applyBorder="1" applyAlignment="1">
      <alignment horizontal="center" vertical="center" wrapText="1"/>
    </xf>
    <xf numFmtId="166" fontId="26" fillId="7" borderId="1" xfId="0" applyNumberFormat="1" applyFont="1" applyFill="1" applyBorder="1" applyAlignment="1">
      <alignment horizontal="center" vertical="center" wrapText="1"/>
    </xf>
    <xf numFmtId="167" fontId="5" fillId="9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ihar.slbcindia.com/BACKUP%2020.06.2014/Desktop/Ram%20%20SLBC%20Bihar%20document/formula/sb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BC RETURN"/>
      <sheetName val="ACP-SEGMENTWISE"/>
      <sheetName val="ACP-SCHEMEWISE"/>
      <sheetName val="ACP-SECTIONWISE"/>
      <sheetName val="AGL SEG DISBURSEMENT"/>
      <sheetName val="MSME-OPS-NPS SEG DISBURSEMENT"/>
      <sheetName val="KCC DATA "/>
      <sheetName val="RBI LBS-MIS-I,II,III"/>
      <sheetName val="RBI LBS- MIS-IV"/>
      <sheetName val="RBI LBS-MIS-V"/>
      <sheetName val="CD RATIO"/>
      <sheetName val="BRANCH NETWORK"/>
      <sheetName val="NO FRILL DATA"/>
      <sheetName val="BC &amp; BCA detail"/>
      <sheetName val="Certificate Cases"/>
      <sheetName val="RSETI "/>
      <sheetName val="FLC"/>
      <sheetName val="SGSY Interest Subsidy"/>
      <sheetName val="IAP-BRGF &amp; Remarks"/>
      <sheetName val="Sheet1"/>
    </sheetNames>
    <sheetDataSet>
      <sheetData sheetId="0">
        <row r="4">
          <cell r="B4" t="str">
            <v>June'2013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Normal="100" workbookViewId="0">
      <selection activeCell="K14" sqref="K14"/>
    </sheetView>
  </sheetViews>
  <sheetFormatPr defaultRowHeight="15" x14ac:dyDescent="0.25"/>
  <cols>
    <col min="1" max="1" width="7.85546875" style="1" customWidth="1"/>
    <col min="2" max="2" width="19.140625" style="1" bestFit="1" customWidth="1"/>
    <col min="3" max="3" width="15.28515625" style="68" customWidth="1"/>
    <col min="4" max="4" width="14.7109375" style="68" customWidth="1"/>
    <col min="5" max="5" width="13.85546875" style="68" customWidth="1"/>
    <col min="6" max="6" width="11.7109375" style="68" customWidth="1"/>
    <col min="7" max="7" width="15" style="68" customWidth="1"/>
    <col min="8" max="8" width="20.28515625" style="68" customWidth="1"/>
  </cols>
  <sheetData>
    <row r="1" spans="1:8" ht="15.75" x14ac:dyDescent="0.25">
      <c r="A1" s="77" t="s">
        <v>0</v>
      </c>
      <c r="B1" s="77"/>
      <c r="C1" s="77"/>
      <c r="D1" s="77"/>
      <c r="E1" s="77"/>
      <c r="F1" s="77"/>
      <c r="G1" s="77"/>
      <c r="H1" s="77"/>
    </row>
    <row r="2" spans="1:8" ht="15.75" x14ac:dyDescent="0.25">
      <c r="A2" s="80" t="s">
        <v>1</v>
      </c>
      <c r="B2" s="81"/>
      <c r="C2" s="81"/>
      <c r="D2" s="81"/>
      <c r="E2" s="81"/>
      <c r="F2" s="81"/>
      <c r="G2" s="81"/>
      <c r="H2" s="82"/>
    </row>
    <row r="3" spans="1:8" ht="15.75" x14ac:dyDescent="0.25">
      <c r="A3" s="77" t="s">
        <v>2</v>
      </c>
      <c r="B3" s="77"/>
      <c r="C3" s="77"/>
      <c r="D3" s="77"/>
      <c r="E3" s="77"/>
      <c r="F3" s="77"/>
      <c r="G3" s="77"/>
      <c r="H3" s="77"/>
    </row>
    <row r="4" spans="1:8" ht="18.75" customHeight="1" x14ac:dyDescent="0.25">
      <c r="A4" s="78" t="s">
        <v>3</v>
      </c>
      <c r="B4" s="79" t="s">
        <v>4</v>
      </c>
      <c r="C4" s="78" t="s">
        <v>5</v>
      </c>
      <c r="D4" s="78"/>
      <c r="E4" s="78"/>
      <c r="F4" s="78"/>
      <c r="G4" s="74" t="s">
        <v>6</v>
      </c>
      <c r="H4" s="76" t="s">
        <v>7</v>
      </c>
    </row>
    <row r="5" spans="1:8" ht="82.5" customHeight="1" x14ac:dyDescent="0.25">
      <c r="A5" s="78"/>
      <c r="B5" s="79"/>
      <c r="C5" s="69" t="s">
        <v>8</v>
      </c>
      <c r="D5" s="69" t="s">
        <v>9</v>
      </c>
      <c r="E5" s="69" t="s">
        <v>10</v>
      </c>
      <c r="F5" s="69" t="s">
        <v>11</v>
      </c>
      <c r="G5" s="75"/>
      <c r="H5" s="76"/>
    </row>
    <row r="6" spans="1:8" s="70" customFormat="1" ht="15.75" x14ac:dyDescent="0.25">
      <c r="A6" s="71">
        <v>1</v>
      </c>
      <c r="B6" s="72" t="s">
        <v>12</v>
      </c>
      <c r="C6" s="71">
        <v>84</v>
      </c>
      <c r="D6" s="71">
        <v>0</v>
      </c>
      <c r="E6" s="71">
        <v>4</v>
      </c>
      <c r="F6" s="71">
        <v>80</v>
      </c>
      <c r="G6" s="71">
        <v>1493891</v>
      </c>
      <c r="H6" s="71">
        <v>50935</v>
      </c>
    </row>
    <row r="7" spans="1:8" s="70" customFormat="1" ht="15.75" x14ac:dyDescent="0.25">
      <c r="A7" s="71">
        <v>2</v>
      </c>
      <c r="B7" s="72" t="s">
        <v>13</v>
      </c>
      <c r="C7" s="71">
        <v>35</v>
      </c>
      <c r="D7" s="71">
        <v>0</v>
      </c>
      <c r="E7" s="71">
        <v>2</v>
      </c>
      <c r="F7" s="71">
        <v>33</v>
      </c>
      <c r="G7" s="71">
        <v>398059</v>
      </c>
      <c r="H7" s="71">
        <v>29861</v>
      </c>
    </row>
    <row r="8" spans="1:8" s="70" customFormat="1" ht="15.75" x14ac:dyDescent="0.25">
      <c r="A8" s="71">
        <v>3</v>
      </c>
      <c r="B8" s="72" t="s">
        <v>14</v>
      </c>
      <c r="C8" s="71">
        <v>130</v>
      </c>
      <c r="D8" s="71">
        <v>0</v>
      </c>
      <c r="E8" s="71">
        <v>2</v>
      </c>
      <c r="F8" s="71">
        <v>128</v>
      </c>
      <c r="G8" s="71">
        <v>1670830</v>
      </c>
      <c r="H8" s="71">
        <v>61538</v>
      </c>
    </row>
    <row r="9" spans="1:8" s="70" customFormat="1" ht="15.75" x14ac:dyDescent="0.25">
      <c r="A9" s="71">
        <v>4</v>
      </c>
      <c r="B9" s="72" t="s">
        <v>15</v>
      </c>
      <c r="C9" s="71">
        <v>87</v>
      </c>
      <c r="D9" s="71">
        <v>0</v>
      </c>
      <c r="E9" s="71">
        <v>0</v>
      </c>
      <c r="F9" s="71">
        <v>87</v>
      </c>
      <c r="G9" s="71">
        <v>731504</v>
      </c>
      <c r="H9" s="71">
        <v>13405</v>
      </c>
    </row>
    <row r="10" spans="1:8" s="70" customFormat="1" ht="15.75" x14ac:dyDescent="0.25">
      <c r="A10" s="71">
        <v>5</v>
      </c>
      <c r="B10" s="72" t="s">
        <v>16</v>
      </c>
      <c r="C10" s="71">
        <v>190</v>
      </c>
      <c r="D10" s="71">
        <v>0</v>
      </c>
      <c r="E10" s="71">
        <v>0</v>
      </c>
      <c r="F10" s="71">
        <v>190</v>
      </c>
      <c r="G10" s="71">
        <v>1435772</v>
      </c>
      <c r="H10" s="71">
        <v>32285</v>
      </c>
    </row>
    <row r="11" spans="1:8" s="70" customFormat="1" ht="15.75" x14ac:dyDescent="0.25">
      <c r="A11" s="71">
        <v>6</v>
      </c>
      <c r="B11" s="72" t="s">
        <v>17</v>
      </c>
      <c r="C11" s="71">
        <v>292</v>
      </c>
      <c r="D11" s="71">
        <v>12</v>
      </c>
      <c r="E11" s="71">
        <v>1</v>
      </c>
      <c r="F11" s="71">
        <v>303</v>
      </c>
      <c r="G11" s="71">
        <v>1476909</v>
      </c>
      <c r="H11" s="71">
        <v>17540</v>
      </c>
    </row>
    <row r="12" spans="1:8" s="70" customFormat="1" ht="15.75" x14ac:dyDescent="0.25">
      <c r="A12" s="71">
        <v>7</v>
      </c>
      <c r="B12" s="72" t="s">
        <v>18</v>
      </c>
      <c r="C12" s="71">
        <v>205</v>
      </c>
      <c r="D12" s="71">
        <v>2</v>
      </c>
      <c r="E12" s="71">
        <v>5</v>
      </c>
      <c r="F12" s="71">
        <v>202</v>
      </c>
      <c r="G12" s="71">
        <v>1558652</v>
      </c>
      <c r="H12" s="71">
        <v>48958</v>
      </c>
    </row>
    <row r="13" spans="1:8" s="70" customFormat="1" ht="15.75" x14ac:dyDescent="0.25">
      <c r="A13" s="71">
        <v>8</v>
      </c>
      <c r="B13" s="72" t="s">
        <v>19</v>
      </c>
      <c r="C13" s="71">
        <v>93</v>
      </c>
      <c r="D13" s="71">
        <v>1</v>
      </c>
      <c r="E13" s="71">
        <v>0</v>
      </c>
      <c r="F13" s="71">
        <v>94</v>
      </c>
      <c r="G13" s="71">
        <v>1081621</v>
      </c>
      <c r="H13" s="71">
        <v>37459</v>
      </c>
    </row>
    <row r="14" spans="1:8" s="70" customFormat="1" ht="15.75" x14ac:dyDescent="0.25">
      <c r="A14" s="71">
        <v>9</v>
      </c>
      <c r="B14" s="72" t="s">
        <v>20</v>
      </c>
      <c r="C14" s="71">
        <v>217</v>
      </c>
      <c r="D14" s="71">
        <v>3</v>
      </c>
      <c r="E14" s="71">
        <v>0</v>
      </c>
      <c r="F14" s="71">
        <v>220</v>
      </c>
      <c r="G14" s="71">
        <v>2208823</v>
      </c>
      <c r="H14" s="71">
        <v>37910</v>
      </c>
    </row>
    <row r="15" spans="1:8" s="70" customFormat="1" ht="15.75" x14ac:dyDescent="0.25">
      <c r="A15" s="71">
        <v>10</v>
      </c>
      <c r="B15" s="72" t="s">
        <v>21</v>
      </c>
      <c r="C15" s="71">
        <v>174</v>
      </c>
      <c r="D15" s="71">
        <v>9</v>
      </c>
      <c r="E15" s="71">
        <v>0</v>
      </c>
      <c r="F15" s="71">
        <v>183</v>
      </c>
      <c r="G15" s="71">
        <v>2815107</v>
      </c>
      <c r="H15" s="71">
        <v>118884</v>
      </c>
    </row>
    <row r="16" spans="1:8" s="70" customFormat="1" ht="15.75" x14ac:dyDescent="0.25">
      <c r="A16" s="71">
        <v>11</v>
      </c>
      <c r="B16" s="72" t="s">
        <v>22</v>
      </c>
      <c r="C16" s="71">
        <v>351</v>
      </c>
      <c r="D16" s="71">
        <v>1</v>
      </c>
      <c r="E16" s="71">
        <v>2</v>
      </c>
      <c r="F16" s="71">
        <v>350</v>
      </c>
      <c r="G16" s="71">
        <v>2702270</v>
      </c>
      <c r="H16" s="71">
        <v>62478</v>
      </c>
    </row>
    <row r="17" spans="1:8" s="70" customFormat="1" ht="15.75" x14ac:dyDescent="0.25">
      <c r="A17" s="71">
        <v>12</v>
      </c>
      <c r="B17" s="72" t="s">
        <v>23</v>
      </c>
      <c r="C17" s="71">
        <v>130</v>
      </c>
      <c r="D17" s="71">
        <v>2</v>
      </c>
      <c r="E17" s="71">
        <v>0</v>
      </c>
      <c r="F17" s="71">
        <v>132</v>
      </c>
      <c r="G17" s="71">
        <v>1647826</v>
      </c>
      <c r="H17" s="71">
        <v>83011</v>
      </c>
    </row>
    <row r="18" spans="1:8" s="70" customFormat="1" ht="15.75" x14ac:dyDescent="0.25">
      <c r="A18" s="71">
        <v>13</v>
      </c>
      <c r="B18" s="72" t="s">
        <v>24</v>
      </c>
      <c r="C18" s="71">
        <v>49</v>
      </c>
      <c r="D18" s="71">
        <v>0</v>
      </c>
      <c r="E18" s="71">
        <v>0</v>
      </c>
      <c r="F18" s="71">
        <v>49</v>
      </c>
      <c r="G18" s="71">
        <v>908282</v>
      </c>
      <c r="H18" s="71">
        <v>14000</v>
      </c>
    </row>
    <row r="19" spans="1:8" s="70" customFormat="1" ht="15.75" x14ac:dyDescent="0.25">
      <c r="A19" s="71">
        <v>14</v>
      </c>
      <c r="B19" s="72" t="s">
        <v>25</v>
      </c>
      <c r="C19" s="71">
        <v>70</v>
      </c>
      <c r="D19" s="71">
        <v>1</v>
      </c>
      <c r="E19" s="71">
        <v>0</v>
      </c>
      <c r="F19" s="71">
        <v>71</v>
      </c>
      <c r="G19" s="71">
        <v>626056</v>
      </c>
      <c r="H19" s="71">
        <v>14776</v>
      </c>
    </row>
    <row r="20" spans="1:8" s="70" customFormat="1" ht="15.75" x14ac:dyDescent="0.25">
      <c r="A20" s="71">
        <v>15</v>
      </c>
      <c r="B20" s="72" t="s">
        <v>26</v>
      </c>
      <c r="C20" s="71">
        <v>70</v>
      </c>
      <c r="D20" s="71">
        <v>0</v>
      </c>
      <c r="E20" s="71">
        <v>0</v>
      </c>
      <c r="F20" s="71">
        <v>70</v>
      </c>
      <c r="G20" s="71">
        <v>1042983</v>
      </c>
      <c r="H20" s="71">
        <v>53014</v>
      </c>
    </row>
    <row r="21" spans="1:8" s="70" customFormat="1" ht="15.75" x14ac:dyDescent="0.25">
      <c r="A21" s="71">
        <v>16</v>
      </c>
      <c r="B21" s="72" t="s">
        <v>27</v>
      </c>
      <c r="C21" s="71">
        <v>121</v>
      </c>
      <c r="D21" s="71">
        <v>1</v>
      </c>
      <c r="E21" s="71">
        <v>1</v>
      </c>
      <c r="F21" s="71">
        <v>121</v>
      </c>
      <c r="G21" s="71">
        <v>1582947</v>
      </c>
      <c r="H21" s="71">
        <v>40125</v>
      </c>
    </row>
    <row r="22" spans="1:8" s="70" customFormat="1" ht="15.75" x14ac:dyDescent="0.25">
      <c r="A22" s="71">
        <v>17</v>
      </c>
      <c r="B22" s="72" t="s">
        <v>28</v>
      </c>
      <c r="C22" s="71">
        <v>82</v>
      </c>
      <c r="D22" s="71">
        <v>0</v>
      </c>
      <c r="E22" s="71">
        <v>0</v>
      </c>
      <c r="F22" s="71">
        <v>82</v>
      </c>
      <c r="G22" s="71">
        <v>635360</v>
      </c>
      <c r="H22" s="71">
        <v>8650</v>
      </c>
    </row>
    <row r="23" spans="1:8" s="70" customFormat="1" ht="15.75" x14ac:dyDescent="0.25">
      <c r="A23" s="71">
        <v>18</v>
      </c>
      <c r="B23" s="72" t="s">
        <v>29</v>
      </c>
      <c r="C23" s="71">
        <v>74</v>
      </c>
      <c r="D23" s="71">
        <v>0</v>
      </c>
      <c r="E23" s="71">
        <v>1</v>
      </c>
      <c r="F23" s="71">
        <v>73</v>
      </c>
      <c r="G23" s="71">
        <v>1090185</v>
      </c>
      <c r="H23" s="71">
        <v>30943</v>
      </c>
    </row>
    <row r="24" spans="1:8" s="70" customFormat="1" ht="15.75" x14ac:dyDescent="0.25">
      <c r="A24" s="71">
        <v>19</v>
      </c>
      <c r="B24" s="72" t="s">
        <v>30</v>
      </c>
      <c r="C24" s="71">
        <v>41</v>
      </c>
      <c r="D24" s="71">
        <v>1</v>
      </c>
      <c r="E24" s="71">
        <v>0</v>
      </c>
      <c r="F24" s="71">
        <v>42</v>
      </c>
      <c r="G24" s="71">
        <v>448657</v>
      </c>
      <c r="H24" s="71">
        <v>8695</v>
      </c>
    </row>
    <row r="25" spans="1:8" s="70" customFormat="1" ht="15.75" x14ac:dyDescent="0.25">
      <c r="A25" s="71">
        <v>20</v>
      </c>
      <c r="B25" s="72" t="s">
        <v>31</v>
      </c>
      <c r="C25" s="71">
        <v>83</v>
      </c>
      <c r="D25" s="71">
        <v>0</v>
      </c>
      <c r="E25" s="71">
        <v>0</v>
      </c>
      <c r="F25" s="71">
        <v>83</v>
      </c>
      <c r="G25" s="71">
        <v>1285296</v>
      </c>
      <c r="H25" s="71">
        <v>40744</v>
      </c>
    </row>
    <row r="26" spans="1:8" s="70" customFormat="1" ht="15.75" x14ac:dyDescent="0.25">
      <c r="A26" s="71">
        <v>21</v>
      </c>
      <c r="B26" s="72" t="s">
        <v>32</v>
      </c>
      <c r="C26" s="71">
        <v>165</v>
      </c>
      <c r="D26" s="71">
        <v>2</v>
      </c>
      <c r="E26" s="71">
        <v>0</v>
      </c>
      <c r="F26" s="71">
        <v>167</v>
      </c>
      <c r="G26" s="71">
        <v>2244415</v>
      </c>
      <c r="H26" s="71">
        <v>62363</v>
      </c>
    </row>
    <row r="27" spans="1:8" s="70" customFormat="1" ht="15.75" x14ac:dyDescent="0.25">
      <c r="A27" s="71">
        <v>22</v>
      </c>
      <c r="B27" s="72" t="s">
        <v>33</v>
      </c>
      <c r="C27" s="71">
        <v>100</v>
      </c>
      <c r="D27" s="71">
        <v>1</v>
      </c>
      <c r="E27" s="71">
        <v>0</v>
      </c>
      <c r="F27" s="71">
        <v>101</v>
      </c>
      <c r="G27" s="71">
        <v>735667</v>
      </c>
      <c r="H27" s="71">
        <v>5495</v>
      </c>
    </row>
    <row r="28" spans="1:8" s="70" customFormat="1" ht="15.75" x14ac:dyDescent="0.25">
      <c r="A28" s="71">
        <v>23</v>
      </c>
      <c r="B28" s="72" t="s">
        <v>34</v>
      </c>
      <c r="C28" s="71">
        <v>438</v>
      </c>
      <c r="D28" s="71">
        <v>3</v>
      </c>
      <c r="E28" s="71">
        <v>2</v>
      </c>
      <c r="F28" s="71">
        <v>439</v>
      </c>
      <c r="G28" s="71">
        <v>2757299</v>
      </c>
      <c r="H28" s="71">
        <v>98640</v>
      </c>
    </row>
    <row r="29" spans="1:8" s="70" customFormat="1" ht="15.75" x14ac:dyDescent="0.25">
      <c r="A29" s="71">
        <v>24</v>
      </c>
      <c r="B29" s="72" t="s">
        <v>35</v>
      </c>
      <c r="C29" s="71">
        <v>173</v>
      </c>
      <c r="D29" s="71">
        <v>2</v>
      </c>
      <c r="E29" s="71">
        <v>1</v>
      </c>
      <c r="F29" s="71">
        <v>174</v>
      </c>
      <c r="G29" s="71">
        <v>1601150</v>
      </c>
      <c r="H29" s="71">
        <v>52465</v>
      </c>
    </row>
    <row r="30" spans="1:8" s="70" customFormat="1" ht="15.75" x14ac:dyDescent="0.25">
      <c r="A30" s="71">
        <v>25</v>
      </c>
      <c r="B30" s="72" t="s">
        <v>36</v>
      </c>
      <c r="C30" s="71">
        <v>67</v>
      </c>
      <c r="D30" s="71">
        <v>1</v>
      </c>
      <c r="E30" s="71">
        <v>0</v>
      </c>
      <c r="F30" s="71">
        <v>68</v>
      </c>
      <c r="G30" s="71">
        <v>1314427</v>
      </c>
      <c r="H30" s="71">
        <v>48392</v>
      </c>
    </row>
    <row r="31" spans="1:8" s="70" customFormat="1" ht="15.75" x14ac:dyDescent="0.25">
      <c r="A31" s="71">
        <v>26</v>
      </c>
      <c r="B31" s="72" t="s">
        <v>37</v>
      </c>
      <c r="C31" s="71">
        <v>1496</v>
      </c>
      <c r="D31" s="71">
        <v>13</v>
      </c>
      <c r="E31" s="71">
        <v>0</v>
      </c>
      <c r="F31" s="71">
        <v>1509</v>
      </c>
      <c r="G31" s="71">
        <v>5342298</v>
      </c>
      <c r="H31" s="71">
        <v>69878</v>
      </c>
    </row>
    <row r="32" spans="1:8" s="70" customFormat="1" ht="15.75" x14ac:dyDescent="0.25">
      <c r="A32" s="71">
        <v>27</v>
      </c>
      <c r="B32" s="72" t="s">
        <v>38</v>
      </c>
      <c r="C32" s="71">
        <v>141</v>
      </c>
      <c r="D32" s="71">
        <v>1</v>
      </c>
      <c r="E32" s="71">
        <v>5</v>
      </c>
      <c r="F32" s="71">
        <v>137</v>
      </c>
      <c r="G32" s="71">
        <v>2259880</v>
      </c>
      <c r="H32" s="71">
        <v>52511</v>
      </c>
    </row>
    <row r="33" spans="1:8" s="70" customFormat="1" ht="15.75" x14ac:dyDescent="0.25">
      <c r="A33" s="71">
        <v>28</v>
      </c>
      <c r="B33" s="72" t="s">
        <v>39</v>
      </c>
      <c r="C33" s="71">
        <v>156</v>
      </c>
      <c r="D33" s="71">
        <v>8</v>
      </c>
      <c r="E33" s="71">
        <v>0</v>
      </c>
      <c r="F33" s="71">
        <v>164</v>
      </c>
      <c r="G33" s="71">
        <v>1884893</v>
      </c>
      <c r="H33" s="71">
        <v>58308</v>
      </c>
    </row>
    <row r="34" spans="1:8" s="70" customFormat="1" ht="15.75" x14ac:dyDescent="0.25">
      <c r="A34" s="71">
        <v>29</v>
      </c>
      <c r="B34" s="72" t="s">
        <v>40</v>
      </c>
      <c r="C34" s="71">
        <v>95</v>
      </c>
      <c r="D34" s="71">
        <v>1</v>
      </c>
      <c r="E34" s="71">
        <v>1</v>
      </c>
      <c r="F34" s="71">
        <v>95</v>
      </c>
      <c r="G34" s="71">
        <v>1134033</v>
      </c>
      <c r="H34" s="71">
        <v>25327</v>
      </c>
    </row>
    <row r="35" spans="1:8" s="70" customFormat="1" ht="15.75" x14ac:dyDescent="0.25">
      <c r="A35" s="71">
        <v>30</v>
      </c>
      <c r="B35" s="72" t="s">
        <v>41</v>
      </c>
      <c r="C35" s="71">
        <v>201</v>
      </c>
      <c r="D35" s="71">
        <v>3</v>
      </c>
      <c r="E35" s="71">
        <v>1</v>
      </c>
      <c r="F35" s="71">
        <v>203</v>
      </c>
      <c r="G35" s="71">
        <v>2334299</v>
      </c>
      <c r="H35" s="71">
        <v>37993</v>
      </c>
    </row>
    <row r="36" spans="1:8" s="70" customFormat="1" ht="15.75" x14ac:dyDescent="0.25">
      <c r="A36" s="71">
        <v>31</v>
      </c>
      <c r="B36" s="72" t="s">
        <v>42</v>
      </c>
      <c r="C36" s="71">
        <v>178</v>
      </c>
      <c r="D36" s="71">
        <v>3</v>
      </c>
      <c r="E36" s="71">
        <v>0</v>
      </c>
      <c r="F36" s="71">
        <v>181</v>
      </c>
      <c r="G36" s="71">
        <v>2614863</v>
      </c>
      <c r="H36" s="71">
        <v>51894</v>
      </c>
    </row>
    <row r="37" spans="1:8" s="70" customFormat="1" ht="15.75" x14ac:dyDescent="0.25">
      <c r="A37" s="71">
        <v>32</v>
      </c>
      <c r="B37" s="72" t="s">
        <v>43</v>
      </c>
      <c r="C37" s="71">
        <v>39</v>
      </c>
      <c r="D37" s="71">
        <v>0</v>
      </c>
      <c r="E37" s="71">
        <v>0</v>
      </c>
      <c r="F37" s="71">
        <v>39</v>
      </c>
      <c r="G37" s="71">
        <v>598459</v>
      </c>
      <c r="H37" s="71">
        <v>7843</v>
      </c>
    </row>
    <row r="38" spans="1:8" s="70" customFormat="1" ht="15.75" x14ac:dyDescent="0.25">
      <c r="A38" s="71">
        <v>33</v>
      </c>
      <c r="B38" s="72" t="s">
        <v>44</v>
      </c>
      <c r="C38" s="71">
        <v>24</v>
      </c>
      <c r="D38" s="71">
        <v>0</v>
      </c>
      <c r="E38" s="71">
        <v>0</v>
      </c>
      <c r="F38" s="71">
        <v>24</v>
      </c>
      <c r="G38" s="71">
        <v>186299</v>
      </c>
      <c r="H38" s="71">
        <v>10800</v>
      </c>
    </row>
    <row r="39" spans="1:8" s="70" customFormat="1" ht="15.75" x14ac:dyDescent="0.25">
      <c r="A39" s="71">
        <v>34</v>
      </c>
      <c r="B39" s="72" t="s">
        <v>45</v>
      </c>
      <c r="C39" s="71">
        <v>108</v>
      </c>
      <c r="D39" s="71">
        <v>1</v>
      </c>
      <c r="E39" s="71">
        <v>1</v>
      </c>
      <c r="F39" s="71">
        <v>108</v>
      </c>
      <c r="G39" s="71">
        <v>1543641</v>
      </c>
      <c r="H39" s="71">
        <v>39585</v>
      </c>
    </row>
    <row r="40" spans="1:8" s="70" customFormat="1" ht="15.75" x14ac:dyDescent="0.25">
      <c r="A40" s="71">
        <v>35</v>
      </c>
      <c r="B40" s="72" t="s">
        <v>46</v>
      </c>
      <c r="C40" s="71">
        <v>160</v>
      </c>
      <c r="D40" s="71">
        <v>5</v>
      </c>
      <c r="E40" s="71">
        <v>0</v>
      </c>
      <c r="F40" s="71">
        <v>165</v>
      </c>
      <c r="G40" s="71">
        <v>1913960</v>
      </c>
      <c r="H40" s="71">
        <v>59647</v>
      </c>
    </row>
    <row r="41" spans="1:8" s="70" customFormat="1" ht="15.75" x14ac:dyDescent="0.25">
      <c r="A41" s="71">
        <v>36</v>
      </c>
      <c r="B41" s="72" t="s">
        <v>47</v>
      </c>
      <c r="C41" s="71">
        <v>105</v>
      </c>
      <c r="D41" s="71">
        <v>0</v>
      </c>
      <c r="E41" s="71">
        <v>0</v>
      </c>
      <c r="F41" s="71">
        <v>105</v>
      </c>
      <c r="G41" s="71">
        <v>1408151</v>
      </c>
      <c r="H41" s="71">
        <v>48001</v>
      </c>
    </row>
    <row r="42" spans="1:8" s="70" customFormat="1" ht="15.75" x14ac:dyDescent="0.25">
      <c r="A42" s="71">
        <v>37</v>
      </c>
      <c r="B42" s="72" t="s">
        <v>48</v>
      </c>
      <c r="C42" s="71">
        <v>212</v>
      </c>
      <c r="D42" s="71">
        <v>3</v>
      </c>
      <c r="E42" s="71">
        <v>3</v>
      </c>
      <c r="F42" s="71">
        <v>212</v>
      </c>
      <c r="G42" s="71">
        <v>1993316</v>
      </c>
      <c r="H42" s="71">
        <v>79274</v>
      </c>
    </row>
    <row r="43" spans="1:8" s="70" customFormat="1" ht="15.75" x14ac:dyDescent="0.25">
      <c r="A43" s="71">
        <v>38</v>
      </c>
      <c r="B43" s="72" t="s">
        <v>49</v>
      </c>
      <c r="C43" s="71">
        <v>152</v>
      </c>
      <c r="D43" s="71">
        <v>4</v>
      </c>
      <c r="E43" s="71">
        <v>1</v>
      </c>
      <c r="F43" s="71">
        <v>155</v>
      </c>
      <c r="G43" s="71">
        <v>2328805</v>
      </c>
      <c r="H43" s="71">
        <v>86927</v>
      </c>
    </row>
    <row r="44" spans="1:8" s="73" customFormat="1" ht="15.75" x14ac:dyDescent="0.25">
      <c r="A44" s="71"/>
      <c r="B44" s="72" t="s">
        <v>50</v>
      </c>
      <c r="C44" s="71">
        <v>6588</v>
      </c>
      <c r="D44" s="71">
        <v>84</v>
      </c>
      <c r="E44" s="71">
        <v>33</v>
      </c>
      <c r="F44" s="71">
        <v>6639</v>
      </c>
      <c r="G44" s="71">
        <v>61036885</v>
      </c>
      <c r="H44" s="71">
        <v>1700554</v>
      </c>
    </row>
  </sheetData>
  <mergeCells count="8">
    <mergeCell ref="G4:G5"/>
    <mergeCell ref="H4:H5"/>
    <mergeCell ref="A1:H1"/>
    <mergeCell ref="A3:H3"/>
    <mergeCell ref="A4:A5"/>
    <mergeCell ref="B4:B5"/>
    <mergeCell ref="C4:F4"/>
    <mergeCell ref="A2:H2"/>
  </mergeCells>
  <pageMargins left="0.35" right="0.27" top="0.74803149606299213" bottom="0.55118110236220474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C1" workbookViewId="0">
      <selection activeCell="M4" sqref="M4"/>
    </sheetView>
  </sheetViews>
  <sheetFormatPr defaultRowHeight="15" x14ac:dyDescent="0.25"/>
  <cols>
    <col min="1" max="1" width="7.7109375" customWidth="1"/>
    <col min="2" max="2" width="36.28515625" customWidth="1"/>
    <col min="3" max="3" width="10.85546875" customWidth="1"/>
    <col min="4" max="4" width="12" customWidth="1"/>
    <col min="6" max="7" width="11.140625" customWidth="1"/>
    <col min="8" max="8" width="11.7109375" customWidth="1"/>
    <col min="14" max="14" width="10.5703125" customWidth="1"/>
  </cols>
  <sheetData>
    <row r="1" spans="1:14" x14ac:dyDescent="0.25">
      <c r="A1" s="84" t="e">
        <f>"DISBURSEMENT UNDER THE ANNUAL CREDIT PLAN: :"&amp; IF(TEXT(#REF!,"MM")
="03",TEXT(#REF!,"YYYY")
-1&amp;"-"&amp;TEXT(#REF!,"YY"),TEXT(#REF!,"YYYY")&amp;"-"&amp;TEXT(#REF!,"YY")+1) &amp; " Outstanding Level : AGRICULTURE (Page 2)"</f>
        <v>#REF!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3"/>
    </row>
    <row r="2" spans="1:14" x14ac:dyDescent="0.25">
      <c r="A2" s="85" t="s">
        <v>51</v>
      </c>
      <c r="B2" s="85"/>
      <c r="C2" s="85" t="e">
        <f>#REF!</f>
        <v>#REF!</v>
      </c>
      <c r="D2" s="85"/>
      <c r="E2" s="85"/>
      <c r="F2" s="9"/>
      <c r="G2" s="9"/>
      <c r="H2" s="9"/>
      <c r="I2" s="9"/>
      <c r="J2" s="9"/>
      <c r="K2" s="9"/>
      <c r="L2" s="9"/>
      <c r="M2" s="86" t="s">
        <v>52</v>
      </c>
      <c r="N2" s="86"/>
    </row>
    <row r="3" spans="1:14" ht="78.75" customHeight="1" x14ac:dyDescent="0.25">
      <c r="A3" s="87" t="s">
        <v>53</v>
      </c>
      <c r="B3" s="88" t="s">
        <v>54</v>
      </c>
      <c r="C3" s="88" t="s">
        <v>55</v>
      </c>
      <c r="D3" s="88"/>
      <c r="E3" s="10" t="s">
        <v>56</v>
      </c>
      <c r="F3" s="88" t="s">
        <v>57</v>
      </c>
      <c r="G3" s="88"/>
      <c r="H3" s="88" t="s">
        <v>58</v>
      </c>
      <c r="I3" s="88"/>
      <c r="J3" s="11" t="s">
        <v>59</v>
      </c>
      <c r="K3" s="11" t="s">
        <v>60</v>
      </c>
      <c r="L3" s="11" t="s">
        <v>61</v>
      </c>
      <c r="M3" s="89" t="e">
        <f>"TOTAL OUTSTANDING (under the Scheme/ Activity) as on "  &amp; TEXT(#REF!,"dd.mm.yyyy")</f>
        <v>#REF!</v>
      </c>
      <c r="N3" s="89"/>
    </row>
    <row r="4" spans="1:14" x14ac:dyDescent="0.25">
      <c r="A4" s="87"/>
      <c r="B4" s="88"/>
      <c r="C4" s="12" t="s">
        <v>62</v>
      </c>
      <c r="D4" s="12" t="s">
        <v>63</v>
      </c>
      <c r="E4" s="13" t="s">
        <v>62</v>
      </c>
      <c r="F4" s="13" t="s">
        <v>62</v>
      </c>
      <c r="G4" s="13" t="s">
        <v>63</v>
      </c>
      <c r="H4" s="13" t="s">
        <v>62</v>
      </c>
      <c r="I4" s="13" t="s">
        <v>63</v>
      </c>
      <c r="J4" s="13" t="s">
        <v>62</v>
      </c>
      <c r="K4" s="13" t="s">
        <v>62</v>
      </c>
      <c r="L4" s="13" t="s">
        <v>62</v>
      </c>
      <c r="M4" s="13" t="s">
        <v>64</v>
      </c>
      <c r="N4" s="13" t="s">
        <v>63</v>
      </c>
    </row>
    <row r="5" spans="1:1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4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4">
        <v>17</v>
      </c>
      <c r="B7" s="14"/>
      <c r="C7" s="17"/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4">
        <v>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4">
        <v>19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25">
      <c r="A10" s="14">
        <v>20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x14ac:dyDescent="0.25">
      <c r="A11" s="14">
        <v>21</v>
      </c>
      <c r="B11" s="14"/>
      <c r="C11" s="17"/>
      <c r="D11" s="17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x14ac:dyDescent="0.25">
      <c r="A12" s="14">
        <v>22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4">
        <v>23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25">
      <c r="A14" s="14">
        <v>24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5"/>
      <c r="B15" s="15" t="s">
        <v>65</v>
      </c>
      <c r="C15" s="15"/>
      <c r="D15" s="15"/>
      <c r="E15" s="15">
        <f t="shared" ref="E15:L15" si="0">SUM(E5:E14)</f>
        <v>0</v>
      </c>
      <c r="F15" s="15">
        <f t="shared" si="0"/>
        <v>0</v>
      </c>
      <c r="G15" s="15">
        <f t="shared" si="0"/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5">
        <f t="shared" si="0"/>
        <v>0</v>
      </c>
      <c r="L15" s="15">
        <f t="shared" si="0"/>
        <v>0</v>
      </c>
      <c r="M15" s="15"/>
      <c r="N15" s="15"/>
    </row>
    <row r="16" spans="1:14" ht="28.5" customHeight="1" x14ac:dyDescent="0.25">
      <c r="A16" s="18" t="s">
        <v>66</v>
      </c>
      <c r="B16" s="4"/>
      <c r="C16" s="4"/>
      <c r="D16" s="4"/>
      <c r="E16" s="4"/>
      <c r="F16" s="4"/>
      <c r="G16" s="4"/>
      <c r="H16" s="4"/>
      <c r="I16" s="19"/>
      <c r="J16" s="20" t="s">
        <v>67</v>
      </c>
      <c r="K16" s="4"/>
      <c r="L16" s="4"/>
      <c r="M16" s="4"/>
      <c r="N16" s="19">
        <f>I16-I15</f>
        <v>0</v>
      </c>
    </row>
    <row r="18" spans="1:14" ht="15.75" customHeight="1" x14ac:dyDescent="0.25">
      <c r="A18" s="88" t="s">
        <v>68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14" x14ac:dyDescent="0.25">
      <c r="A19" s="90" t="s">
        <v>69</v>
      </c>
      <c r="B19" s="91"/>
      <c r="C19" s="91"/>
      <c r="D19" s="91"/>
      <c r="E19" s="91"/>
      <c r="F19" s="91"/>
      <c r="G19" s="91"/>
      <c r="H19" s="92"/>
      <c r="I19" s="99" t="s">
        <v>55</v>
      </c>
      <c r="J19" s="99"/>
      <c r="K19" s="16"/>
      <c r="L19" s="16" t="s">
        <v>62</v>
      </c>
      <c r="M19" s="21" t="s">
        <v>70</v>
      </c>
      <c r="N19" s="22"/>
    </row>
    <row r="20" spans="1:14" ht="13.7" customHeight="1" x14ac:dyDescent="0.25">
      <c r="A20" s="90" t="s">
        <v>71</v>
      </c>
      <c r="B20" s="91"/>
      <c r="C20" s="91"/>
      <c r="D20" s="91"/>
      <c r="E20" s="91"/>
      <c r="F20" s="91"/>
      <c r="G20" s="91"/>
      <c r="H20" s="92"/>
      <c r="I20" s="16"/>
      <c r="J20" s="16"/>
      <c r="K20" s="16"/>
      <c r="L20" s="16"/>
      <c r="M20" s="23"/>
      <c r="N20" s="22"/>
    </row>
    <row r="21" spans="1:14" x14ac:dyDescent="0.25">
      <c r="A21" s="90" t="s">
        <v>72</v>
      </c>
      <c r="B21" s="91"/>
      <c r="C21" s="91"/>
      <c r="D21" s="91"/>
      <c r="E21" s="91"/>
      <c r="F21" s="91"/>
      <c r="G21" s="91"/>
      <c r="H21" s="92"/>
      <c r="I21" s="16"/>
      <c r="J21" s="16"/>
      <c r="K21" s="16"/>
      <c r="L21" s="16"/>
      <c r="M21" s="23"/>
      <c r="N21" s="22"/>
    </row>
    <row r="22" spans="1:14" x14ac:dyDescent="0.25">
      <c r="A22" s="90" t="s">
        <v>73</v>
      </c>
      <c r="B22" s="91"/>
      <c r="C22" s="91"/>
      <c r="D22" s="91"/>
      <c r="E22" s="91"/>
      <c r="F22" s="91"/>
      <c r="G22" s="91"/>
      <c r="H22" s="92"/>
      <c r="I22" s="16" t="s">
        <v>62</v>
      </c>
      <c r="J22" s="16" t="s">
        <v>70</v>
      </c>
      <c r="K22" s="16"/>
      <c r="L22" s="16" t="s">
        <v>62</v>
      </c>
      <c r="M22" s="16" t="s">
        <v>70</v>
      </c>
      <c r="N22" s="22"/>
    </row>
    <row r="23" spans="1:14" x14ac:dyDescent="0.25">
      <c r="A23" s="90" t="s">
        <v>74</v>
      </c>
      <c r="B23" s="91"/>
      <c r="C23" s="91"/>
      <c r="D23" s="91"/>
      <c r="E23" s="91"/>
      <c r="F23" s="91"/>
      <c r="G23" s="91"/>
      <c r="H23" s="92"/>
      <c r="I23" s="24"/>
      <c r="J23" s="24"/>
      <c r="K23" s="16"/>
      <c r="L23" s="16"/>
      <c r="M23" s="23"/>
      <c r="N23" s="22"/>
    </row>
    <row r="24" spans="1:14" x14ac:dyDescent="0.25">
      <c r="A24" s="93" t="s">
        <v>75</v>
      </c>
      <c r="B24" s="94"/>
      <c r="C24" s="94"/>
      <c r="D24" s="94"/>
      <c r="E24" s="94"/>
      <c r="F24" s="94"/>
      <c r="G24" s="94"/>
      <c r="H24" s="95"/>
      <c r="I24" s="25"/>
      <c r="J24" s="25"/>
      <c r="K24" s="22"/>
      <c r="L24" s="22"/>
      <c r="M24" s="22"/>
      <c r="N24" s="22"/>
    </row>
    <row r="25" spans="1:14" x14ac:dyDescent="0.25">
      <c r="A25" s="96" t="s">
        <v>76</v>
      </c>
      <c r="B25" s="97"/>
      <c r="C25" s="97"/>
      <c r="D25" s="97"/>
      <c r="E25" s="97"/>
      <c r="F25" s="97"/>
      <c r="G25" s="97"/>
      <c r="H25" s="98"/>
      <c r="I25" s="26">
        <f>SUM(I23:I24)</f>
        <v>0</v>
      </c>
      <c r="J25" s="26">
        <f t="shared" ref="J25:M25" si="1">SUM(J23:J24)</f>
        <v>0</v>
      </c>
      <c r="K25" s="26"/>
      <c r="L25" s="26">
        <f t="shared" si="1"/>
        <v>0</v>
      </c>
      <c r="M25" s="26">
        <f t="shared" si="1"/>
        <v>0</v>
      </c>
      <c r="N25" s="27"/>
    </row>
    <row r="26" spans="1:14" x14ac:dyDescent="0.25">
      <c r="A26" s="96" t="s">
        <v>77</v>
      </c>
      <c r="B26" s="97"/>
      <c r="C26" s="97"/>
      <c r="D26" s="97"/>
      <c r="E26" s="97"/>
      <c r="F26" s="97"/>
      <c r="G26" s="97"/>
      <c r="H26" s="98"/>
      <c r="I26" s="26">
        <f>I25-C15</f>
        <v>0</v>
      </c>
      <c r="J26" s="26">
        <f>J25-D15</f>
        <v>0</v>
      </c>
      <c r="K26" s="26"/>
      <c r="L26" s="26">
        <f>L25-H15</f>
        <v>0</v>
      </c>
      <c r="M26" s="26">
        <f>M25-I15</f>
        <v>0</v>
      </c>
      <c r="N26" s="27"/>
    </row>
    <row r="27" spans="1:14" ht="15.75" x14ac:dyDescent="0.25">
      <c r="A27" s="83" t="e">
        <f>#REF!</f>
        <v>#REF!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39" t="e">
        <f>#REF!</f>
        <v>#REF!</v>
      </c>
    </row>
  </sheetData>
  <mergeCells count="21">
    <mergeCell ref="A19:H19"/>
    <mergeCell ref="I19:J19"/>
    <mergeCell ref="A20:H20"/>
    <mergeCell ref="A21:H21"/>
    <mergeCell ref="A22:H22"/>
    <mergeCell ref="A27:M27"/>
    <mergeCell ref="A1:M1"/>
    <mergeCell ref="A2:B2"/>
    <mergeCell ref="C2:E2"/>
    <mergeCell ref="M2:N2"/>
    <mergeCell ref="A3:A4"/>
    <mergeCell ref="B3:B4"/>
    <mergeCell ref="C3:D3"/>
    <mergeCell ref="F3:G3"/>
    <mergeCell ref="H3:I3"/>
    <mergeCell ref="M3:N3"/>
    <mergeCell ref="A23:H23"/>
    <mergeCell ref="A24:H24"/>
    <mergeCell ref="A25:H25"/>
    <mergeCell ref="A26:H26"/>
    <mergeCell ref="A18:N18"/>
  </mergeCells>
  <pageMargins left="0.7" right="0.7" top="0.75" bottom="0.75" header="0.3" footer="0.3"/>
  <pageSetup paperSize="9" scale="51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workbookViewId="0">
      <selection sqref="A1:XFD4"/>
    </sheetView>
  </sheetViews>
  <sheetFormatPr defaultColWidth="9.140625" defaultRowHeight="15" x14ac:dyDescent="0.25"/>
  <cols>
    <col min="1" max="1" width="5.85546875" style="54" customWidth="1"/>
    <col min="2" max="3" width="21.140625" style="54" customWidth="1"/>
    <col min="4" max="4" width="15.28515625" style="54" bestFit="1" customWidth="1"/>
    <col min="5" max="5" width="29.140625" style="54" bestFit="1" customWidth="1"/>
    <col min="6" max="7" width="14.5703125" style="54" customWidth="1"/>
    <col min="8" max="8" width="21.140625" style="54" bestFit="1" customWidth="1"/>
    <col min="9" max="9" width="14.85546875" style="54" customWidth="1"/>
    <col min="10" max="11" width="17.85546875" style="54" customWidth="1"/>
    <col min="12" max="15" width="9.140625" style="54" customWidth="1"/>
    <col min="16" max="16384" width="9.140625" style="54"/>
  </cols>
  <sheetData>
    <row r="1" spans="1:11" ht="14.1" customHeight="1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14.1" customHeight="1" x14ac:dyDescent="0.25">
      <c r="A2" s="101" t="s">
        <v>78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4.1" customHeight="1" x14ac:dyDescent="0.25">
      <c r="A3" s="102" t="s">
        <v>79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14.1" customHeight="1" x14ac:dyDescent="0.25">
      <c r="A4" s="102" t="e">
        <f>"FINANCIAL LITERACY CAMP DURING QUARTER ENDED :" &amp;   TEXT(#REF!,"MMMM YYYY")</f>
        <v>#REF!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1" ht="124.5" customHeight="1" x14ac:dyDescent="0.25">
      <c r="A5" s="55" t="s">
        <v>80</v>
      </c>
      <c r="B5" s="51" t="s">
        <v>81</v>
      </c>
      <c r="C5" s="51" t="s">
        <v>82</v>
      </c>
      <c r="D5" s="50" t="s">
        <v>83</v>
      </c>
      <c r="E5" s="52" t="s">
        <v>84</v>
      </c>
      <c r="F5" s="52" t="s">
        <v>85</v>
      </c>
      <c r="G5" s="53" t="s">
        <v>86</v>
      </c>
      <c r="H5" s="52" t="s">
        <v>87</v>
      </c>
      <c r="I5" s="52" t="s">
        <v>88</v>
      </c>
      <c r="J5" s="56" t="s">
        <v>89</v>
      </c>
      <c r="K5" s="56" t="s">
        <v>90</v>
      </c>
    </row>
    <row r="6" spans="1:11" ht="14.1" customHeight="1" x14ac:dyDescent="0.25">
      <c r="A6" s="60">
        <v>1</v>
      </c>
      <c r="B6" s="60" t="s">
        <v>91</v>
      </c>
      <c r="C6" s="60"/>
      <c r="D6" s="60"/>
      <c r="E6" s="60"/>
      <c r="F6" s="60"/>
      <c r="G6" s="60"/>
      <c r="H6" s="65"/>
      <c r="I6" s="65"/>
      <c r="J6" s="65"/>
      <c r="K6" s="65"/>
    </row>
    <row r="7" spans="1:11" ht="14.1" customHeight="1" x14ac:dyDescent="0.25">
      <c r="A7" s="60">
        <v>2</v>
      </c>
      <c r="B7" s="60" t="s">
        <v>91</v>
      </c>
      <c r="C7" s="60"/>
      <c r="D7" s="60"/>
      <c r="E7" s="60"/>
      <c r="F7" s="60"/>
      <c r="G7" s="60"/>
      <c r="H7" s="65"/>
      <c r="I7" s="65"/>
      <c r="J7" s="65"/>
      <c r="K7" s="65"/>
    </row>
    <row r="8" spans="1:11" ht="14.1" customHeight="1" x14ac:dyDescent="0.25">
      <c r="A8" s="60">
        <v>3</v>
      </c>
      <c r="B8" s="60" t="s">
        <v>91</v>
      </c>
      <c r="C8" s="60"/>
      <c r="D8" s="60"/>
      <c r="E8" s="60"/>
      <c r="F8" s="60"/>
      <c r="G8" s="60"/>
      <c r="H8" s="65"/>
      <c r="I8" s="65"/>
      <c r="J8" s="65"/>
      <c r="K8" s="65"/>
    </row>
    <row r="9" spans="1:11" ht="14.1" customHeight="1" x14ac:dyDescent="0.25">
      <c r="A9" s="60">
        <v>4</v>
      </c>
      <c r="B9" s="60" t="s">
        <v>91</v>
      </c>
      <c r="C9" s="60"/>
      <c r="D9" s="60"/>
      <c r="E9" s="60"/>
      <c r="F9" s="60"/>
      <c r="G9" s="60"/>
      <c r="H9" s="65"/>
      <c r="I9" s="65"/>
      <c r="J9" s="65"/>
      <c r="K9" s="65"/>
    </row>
    <row r="10" spans="1:11" ht="14.1" customHeight="1" x14ac:dyDescent="0.25">
      <c r="A10" s="60">
        <v>5</v>
      </c>
      <c r="B10" s="60" t="s">
        <v>91</v>
      </c>
      <c r="C10" s="60"/>
      <c r="D10" s="60"/>
      <c r="E10" s="60"/>
      <c r="F10" s="60"/>
      <c r="G10" s="60"/>
      <c r="H10" s="65"/>
      <c r="I10" s="65"/>
      <c r="J10" s="65"/>
      <c r="K10" s="65"/>
    </row>
    <row r="11" spans="1:11" ht="14.1" customHeight="1" x14ac:dyDescent="0.25">
      <c r="A11" s="60">
        <v>6</v>
      </c>
      <c r="B11" s="60" t="s">
        <v>91</v>
      </c>
      <c r="C11" s="60"/>
      <c r="D11" s="60"/>
      <c r="E11" s="60"/>
      <c r="F11" s="60"/>
      <c r="G11" s="60"/>
      <c r="H11" s="65"/>
      <c r="I11" s="65"/>
      <c r="J11" s="65"/>
      <c r="K11" s="65"/>
    </row>
    <row r="12" spans="1:11" ht="14.1" customHeight="1" x14ac:dyDescent="0.25">
      <c r="A12" s="60">
        <v>7</v>
      </c>
      <c r="B12" s="60" t="s">
        <v>91</v>
      </c>
      <c r="C12" s="60"/>
      <c r="D12" s="60"/>
      <c r="E12" s="60"/>
      <c r="F12" s="60"/>
      <c r="G12" s="60"/>
      <c r="H12" s="65"/>
      <c r="I12" s="65"/>
      <c r="J12" s="65"/>
      <c r="K12" s="65"/>
    </row>
    <row r="13" spans="1:11" ht="14.1" customHeight="1" x14ac:dyDescent="0.25">
      <c r="A13" s="60">
        <v>8</v>
      </c>
      <c r="B13" s="60" t="s">
        <v>91</v>
      </c>
      <c r="C13" s="60"/>
      <c r="D13" s="60"/>
      <c r="E13" s="60"/>
      <c r="F13" s="60"/>
      <c r="G13" s="60"/>
      <c r="H13" s="65"/>
      <c r="I13" s="65"/>
      <c r="J13" s="65"/>
      <c r="K13" s="65"/>
    </row>
    <row r="14" spans="1:11" ht="14.1" customHeight="1" x14ac:dyDescent="0.25">
      <c r="A14" s="60">
        <v>9</v>
      </c>
      <c r="B14" s="60" t="s">
        <v>91</v>
      </c>
      <c r="C14" s="60"/>
      <c r="D14" s="60"/>
      <c r="E14" s="60"/>
      <c r="F14" s="60"/>
      <c r="G14" s="60"/>
      <c r="H14" s="65"/>
      <c r="I14" s="65"/>
      <c r="J14" s="65"/>
      <c r="K14" s="65"/>
    </row>
    <row r="15" spans="1:11" ht="14.1" customHeight="1" x14ac:dyDescent="0.25">
      <c r="A15" s="60">
        <v>10</v>
      </c>
      <c r="B15" s="60" t="s">
        <v>91</v>
      </c>
      <c r="C15" s="60"/>
      <c r="D15" s="60"/>
      <c r="E15" s="60"/>
      <c r="F15" s="60"/>
      <c r="G15" s="60"/>
      <c r="H15" s="65"/>
      <c r="I15" s="65"/>
      <c r="J15" s="65"/>
      <c r="K15" s="65"/>
    </row>
    <row r="16" spans="1:11" ht="14.1" customHeight="1" x14ac:dyDescent="0.25">
      <c r="A16" s="60">
        <v>11</v>
      </c>
      <c r="B16" s="60" t="s">
        <v>91</v>
      </c>
      <c r="C16" s="60"/>
      <c r="D16" s="60"/>
      <c r="E16" s="60"/>
      <c r="F16" s="60"/>
      <c r="G16" s="60"/>
      <c r="H16" s="65"/>
      <c r="I16" s="65"/>
      <c r="J16" s="65"/>
      <c r="K16" s="65"/>
    </row>
    <row r="17" spans="1:11" x14ac:dyDescent="0.25">
      <c r="A17" s="60">
        <v>12</v>
      </c>
      <c r="B17" s="60" t="s">
        <v>91</v>
      </c>
      <c r="C17" s="60"/>
      <c r="D17" s="60"/>
      <c r="E17" s="60"/>
      <c r="F17" s="60"/>
      <c r="G17" s="60"/>
      <c r="H17" s="65"/>
      <c r="I17" s="65"/>
      <c r="J17" s="65"/>
      <c r="K17" s="65"/>
    </row>
    <row r="18" spans="1:11" x14ac:dyDescent="0.25">
      <c r="A18" s="60">
        <v>13</v>
      </c>
      <c r="B18" s="60" t="s">
        <v>91</v>
      </c>
      <c r="C18" s="60"/>
      <c r="D18" s="60"/>
      <c r="E18" s="60"/>
      <c r="F18" s="60"/>
      <c r="G18" s="60"/>
      <c r="H18" s="65"/>
      <c r="I18" s="65"/>
      <c r="J18" s="65"/>
      <c r="K18" s="65"/>
    </row>
    <row r="19" spans="1:11" x14ac:dyDescent="0.25">
      <c r="A19" s="60">
        <v>14</v>
      </c>
      <c r="B19" s="60" t="s">
        <v>91</v>
      </c>
      <c r="C19" s="60"/>
      <c r="D19" s="60"/>
      <c r="E19" s="60"/>
      <c r="F19" s="60"/>
      <c r="G19" s="60"/>
      <c r="H19" s="65"/>
      <c r="I19" s="65"/>
      <c r="J19" s="65"/>
      <c r="K19" s="65"/>
    </row>
    <row r="20" spans="1:11" x14ac:dyDescent="0.25">
      <c r="A20" s="60">
        <v>15</v>
      </c>
      <c r="B20" s="60" t="s">
        <v>91</v>
      </c>
      <c r="C20" s="60"/>
      <c r="D20" s="60"/>
      <c r="E20" s="60"/>
      <c r="F20" s="60"/>
      <c r="G20" s="60"/>
      <c r="H20" s="65"/>
      <c r="I20" s="65"/>
      <c r="J20" s="65"/>
      <c r="K20" s="65"/>
    </row>
    <row r="21" spans="1:11" x14ac:dyDescent="0.25">
      <c r="A21" s="60">
        <v>16</v>
      </c>
      <c r="B21" s="60" t="s">
        <v>91</v>
      </c>
      <c r="C21" s="60"/>
      <c r="D21" s="60"/>
      <c r="E21" s="60"/>
      <c r="F21" s="60"/>
      <c r="G21" s="60"/>
      <c r="H21" s="65"/>
      <c r="I21" s="65"/>
      <c r="J21" s="65"/>
      <c r="K21" s="65"/>
    </row>
    <row r="22" spans="1:11" x14ac:dyDescent="0.25">
      <c r="A22" s="60">
        <v>17</v>
      </c>
      <c r="B22" s="60" t="s">
        <v>91</v>
      </c>
      <c r="C22" s="60"/>
      <c r="D22" s="60"/>
      <c r="E22" s="60"/>
      <c r="F22" s="60"/>
      <c r="G22" s="60"/>
      <c r="H22" s="65"/>
      <c r="I22" s="65"/>
      <c r="J22" s="65"/>
      <c r="K22" s="65"/>
    </row>
    <row r="23" spans="1:11" x14ac:dyDescent="0.25">
      <c r="A23" s="60">
        <v>18</v>
      </c>
      <c r="B23" s="60" t="s">
        <v>91</v>
      </c>
      <c r="C23" s="60"/>
      <c r="D23" s="60"/>
      <c r="E23" s="60"/>
      <c r="F23" s="60"/>
      <c r="G23" s="60"/>
      <c r="H23" s="65"/>
      <c r="I23" s="65"/>
      <c r="J23" s="65"/>
      <c r="K23" s="65"/>
    </row>
    <row r="24" spans="1:11" x14ac:dyDescent="0.25">
      <c r="A24" s="60">
        <v>19</v>
      </c>
      <c r="B24" s="60" t="s">
        <v>91</v>
      </c>
      <c r="C24" s="60"/>
      <c r="D24" s="60"/>
      <c r="E24" s="60"/>
      <c r="F24" s="60"/>
      <c r="G24" s="60"/>
      <c r="H24" s="65"/>
      <c r="I24" s="65"/>
      <c r="J24" s="65"/>
      <c r="K24" s="65"/>
    </row>
    <row r="25" spans="1:11" x14ac:dyDescent="0.25">
      <c r="A25" s="60">
        <v>20</v>
      </c>
      <c r="B25" s="60" t="s">
        <v>91</v>
      </c>
      <c r="C25" s="60"/>
      <c r="D25" s="60"/>
      <c r="E25" s="60"/>
      <c r="F25" s="60"/>
      <c r="G25" s="60"/>
      <c r="H25" s="65"/>
      <c r="I25" s="65"/>
      <c r="J25" s="65"/>
      <c r="K25" s="65"/>
    </row>
    <row r="26" spans="1:11" x14ac:dyDescent="0.25">
      <c r="A26" s="60">
        <v>21</v>
      </c>
      <c r="B26" s="60" t="s">
        <v>91</v>
      </c>
      <c r="C26" s="60"/>
      <c r="D26" s="60"/>
      <c r="E26" s="60"/>
      <c r="F26" s="60"/>
      <c r="G26" s="60"/>
      <c r="H26" s="65"/>
      <c r="I26" s="65"/>
      <c r="J26" s="65"/>
      <c r="K26" s="65"/>
    </row>
    <row r="27" spans="1:11" x14ac:dyDescent="0.25">
      <c r="A27" s="60">
        <v>22</v>
      </c>
      <c r="B27" s="60" t="s">
        <v>91</v>
      </c>
      <c r="C27" s="60"/>
      <c r="D27" s="60"/>
      <c r="E27" s="60"/>
      <c r="F27" s="60"/>
      <c r="G27" s="60"/>
      <c r="H27" s="65"/>
      <c r="I27" s="65"/>
      <c r="J27" s="65"/>
      <c r="K27" s="65"/>
    </row>
    <row r="28" spans="1:11" x14ac:dyDescent="0.25">
      <c r="A28" s="60">
        <v>23</v>
      </c>
      <c r="B28" s="60" t="s">
        <v>91</v>
      </c>
      <c r="C28" s="60"/>
      <c r="D28" s="60"/>
      <c r="E28" s="60"/>
      <c r="F28" s="60"/>
      <c r="G28" s="60"/>
      <c r="H28" s="65"/>
      <c r="I28" s="65"/>
      <c r="J28" s="65"/>
      <c r="K28" s="65"/>
    </row>
    <row r="29" spans="1:11" x14ac:dyDescent="0.25">
      <c r="A29" s="60">
        <v>24</v>
      </c>
      <c r="B29" s="60" t="s">
        <v>91</v>
      </c>
      <c r="C29" s="60"/>
      <c r="D29" s="60"/>
      <c r="E29" s="60"/>
      <c r="F29" s="60"/>
      <c r="G29" s="60"/>
      <c r="H29" s="65"/>
      <c r="I29" s="65"/>
      <c r="J29" s="65"/>
      <c r="K29" s="65"/>
    </row>
    <row r="30" spans="1:11" x14ac:dyDescent="0.25">
      <c r="A30" s="60">
        <v>25</v>
      </c>
      <c r="B30" s="60" t="s">
        <v>91</v>
      </c>
      <c r="C30" s="60"/>
      <c r="D30" s="60"/>
      <c r="E30" s="60"/>
      <c r="F30" s="60"/>
      <c r="G30" s="60"/>
      <c r="H30" s="65"/>
      <c r="I30" s="65"/>
      <c r="J30" s="65"/>
      <c r="K30" s="65"/>
    </row>
    <row r="31" spans="1:11" x14ac:dyDescent="0.25">
      <c r="A31" s="60">
        <v>26</v>
      </c>
      <c r="B31" s="60" t="s">
        <v>91</v>
      </c>
      <c r="C31" s="60"/>
      <c r="D31" s="60"/>
      <c r="E31" s="60"/>
      <c r="F31" s="60"/>
      <c r="G31" s="60"/>
      <c r="H31" s="65"/>
      <c r="I31" s="65"/>
      <c r="J31" s="65"/>
      <c r="K31" s="65"/>
    </row>
    <row r="32" spans="1:11" x14ac:dyDescent="0.25">
      <c r="A32" s="60">
        <v>27</v>
      </c>
      <c r="B32" s="60" t="s">
        <v>91</v>
      </c>
      <c r="C32" s="60"/>
      <c r="D32" s="60"/>
      <c r="E32" s="60"/>
      <c r="F32" s="60"/>
      <c r="G32" s="60"/>
      <c r="H32" s="65"/>
      <c r="I32" s="65"/>
      <c r="J32" s="65"/>
      <c r="K32" s="65"/>
    </row>
    <row r="33" spans="1:11" x14ac:dyDescent="0.25">
      <c r="A33" s="60">
        <v>28</v>
      </c>
      <c r="B33" s="60" t="s">
        <v>91</v>
      </c>
      <c r="C33" s="60"/>
      <c r="D33" s="60"/>
      <c r="E33" s="60"/>
      <c r="F33" s="60"/>
      <c r="G33" s="60"/>
      <c r="H33" s="65"/>
      <c r="I33" s="65"/>
      <c r="J33" s="65"/>
      <c r="K33" s="65"/>
    </row>
    <row r="34" spans="1:11" x14ac:dyDescent="0.25">
      <c r="A34" s="60">
        <v>29</v>
      </c>
      <c r="B34" s="60" t="s">
        <v>91</v>
      </c>
      <c r="C34" s="60"/>
      <c r="D34" s="60"/>
      <c r="E34" s="60"/>
      <c r="F34" s="60"/>
      <c r="G34" s="60"/>
      <c r="H34" s="65"/>
      <c r="I34" s="65"/>
      <c r="J34" s="65"/>
      <c r="K34" s="65"/>
    </row>
    <row r="35" spans="1:11" x14ac:dyDescent="0.25">
      <c r="A35" s="60">
        <v>30</v>
      </c>
      <c r="B35" s="60" t="s">
        <v>91</v>
      </c>
      <c r="C35" s="60"/>
      <c r="D35" s="60"/>
      <c r="E35" s="60"/>
      <c r="F35" s="60"/>
      <c r="G35" s="60"/>
      <c r="H35" s="65"/>
      <c r="I35" s="65"/>
      <c r="J35" s="65"/>
      <c r="K35" s="65"/>
    </row>
    <row r="36" spans="1:11" x14ac:dyDescent="0.25">
      <c r="A36" s="60">
        <v>31</v>
      </c>
      <c r="B36" s="60" t="s">
        <v>91</v>
      </c>
      <c r="C36" s="60"/>
      <c r="D36" s="60"/>
      <c r="E36" s="60"/>
      <c r="F36" s="60"/>
      <c r="G36" s="60"/>
      <c r="H36" s="65"/>
      <c r="I36" s="65"/>
      <c r="J36" s="65"/>
      <c r="K36" s="65"/>
    </row>
    <row r="37" spans="1:11" x14ac:dyDescent="0.25">
      <c r="A37" s="60">
        <v>32</v>
      </c>
      <c r="B37" s="60" t="s">
        <v>91</v>
      </c>
      <c r="C37" s="60"/>
      <c r="D37" s="60"/>
      <c r="E37" s="60"/>
      <c r="F37" s="60"/>
      <c r="G37" s="60"/>
      <c r="H37" s="65"/>
      <c r="I37" s="65"/>
      <c r="J37" s="65"/>
      <c r="K37" s="65"/>
    </row>
    <row r="38" spans="1:11" x14ac:dyDescent="0.25">
      <c r="A38" s="60">
        <v>33</v>
      </c>
      <c r="B38" s="60" t="s">
        <v>91</v>
      </c>
      <c r="C38" s="60"/>
      <c r="D38" s="60"/>
      <c r="E38" s="60"/>
      <c r="F38" s="60"/>
      <c r="G38" s="60"/>
      <c r="H38" s="65"/>
      <c r="I38" s="65"/>
      <c r="J38" s="65"/>
      <c r="K38" s="65"/>
    </row>
    <row r="39" spans="1:11" x14ac:dyDescent="0.25">
      <c r="A39" s="60">
        <v>34</v>
      </c>
      <c r="B39" s="60" t="s">
        <v>91</v>
      </c>
      <c r="C39" s="60"/>
      <c r="D39" s="60"/>
      <c r="E39" s="60"/>
      <c r="F39" s="60"/>
      <c r="G39" s="60"/>
      <c r="H39" s="65"/>
      <c r="I39" s="65"/>
      <c r="J39" s="65"/>
      <c r="K39" s="65"/>
    </row>
    <row r="40" spans="1:11" x14ac:dyDescent="0.25">
      <c r="A40" s="60">
        <v>35</v>
      </c>
      <c r="B40" s="60" t="s">
        <v>91</v>
      </c>
      <c r="C40" s="60"/>
      <c r="D40" s="60"/>
      <c r="E40" s="60"/>
      <c r="F40" s="60"/>
      <c r="G40" s="60"/>
      <c r="H40" s="65"/>
      <c r="I40" s="65"/>
      <c r="J40" s="65"/>
      <c r="K40" s="65"/>
    </row>
    <row r="41" spans="1:11" x14ac:dyDescent="0.25">
      <c r="A41" s="60">
        <v>36</v>
      </c>
      <c r="B41" s="60" t="s">
        <v>91</v>
      </c>
      <c r="C41" s="60"/>
      <c r="D41" s="60"/>
      <c r="E41" s="60"/>
      <c r="F41" s="60"/>
      <c r="G41" s="60"/>
      <c r="H41" s="65"/>
      <c r="I41" s="65"/>
      <c r="J41" s="65"/>
      <c r="K41" s="65"/>
    </row>
    <row r="42" spans="1:11" x14ac:dyDescent="0.25">
      <c r="A42" s="60">
        <v>37</v>
      </c>
      <c r="B42" s="60" t="s">
        <v>91</v>
      </c>
      <c r="C42" s="60"/>
      <c r="D42" s="60"/>
      <c r="E42" s="60"/>
      <c r="F42" s="60"/>
      <c r="G42" s="60"/>
      <c r="H42" s="65"/>
      <c r="I42" s="65"/>
      <c r="J42" s="65"/>
      <c r="K42" s="65"/>
    </row>
    <row r="43" spans="1:11" x14ac:dyDescent="0.25">
      <c r="A43" s="60">
        <v>38</v>
      </c>
      <c r="B43" s="60" t="s">
        <v>91</v>
      </c>
      <c r="C43" s="60"/>
      <c r="D43" s="60"/>
      <c r="E43" s="60"/>
      <c r="F43" s="60"/>
      <c r="G43" s="60"/>
      <c r="H43" s="65"/>
      <c r="I43" s="65"/>
      <c r="J43" s="65"/>
      <c r="K43" s="65"/>
    </row>
    <row r="44" spans="1:11" x14ac:dyDescent="0.25">
      <c r="A44" s="66"/>
      <c r="B44" s="66" t="s">
        <v>65</v>
      </c>
      <c r="C44" s="66"/>
      <c r="D44" s="66"/>
      <c r="E44" s="66"/>
      <c r="F44" s="66"/>
      <c r="G44" s="66"/>
      <c r="H44" s="67">
        <f>SUM(H6:H43)</f>
        <v>0</v>
      </c>
      <c r="I44" s="67">
        <f t="shared" ref="I44:K44" si="0">SUM(I6:I43)</f>
        <v>0</v>
      </c>
      <c r="J44" s="67">
        <f t="shared" si="0"/>
        <v>0</v>
      </c>
      <c r="K44" s="67">
        <f t="shared" si="0"/>
        <v>0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scale="44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3"/>
  <sheetViews>
    <sheetView topLeftCell="A19" workbookViewId="0">
      <selection activeCell="A3" sqref="A3:I3"/>
    </sheetView>
  </sheetViews>
  <sheetFormatPr defaultRowHeight="15" x14ac:dyDescent="0.25"/>
  <cols>
    <col min="1" max="1" width="8.5703125" bestFit="1" customWidth="1"/>
    <col min="2" max="3" width="13.42578125" customWidth="1"/>
    <col min="4" max="4" width="17.85546875" customWidth="1"/>
    <col min="5" max="5" width="44.28515625" customWidth="1"/>
    <col min="6" max="6" width="22.7109375" customWidth="1"/>
    <col min="7" max="7" width="21.42578125" customWidth="1"/>
    <col min="8" max="8" width="21" customWidth="1"/>
    <col min="9" max="9" width="26.42578125" customWidth="1"/>
  </cols>
  <sheetData>
    <row r="1" spans="1:10" ht="15.75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</row>
    <row r="2" spans="1:10" ht="15.75" x14ac:dyDescent="0.25">
      <c r="A2" s="104" t="s">
        <v>78</v>
      </c>
      <c r="B2" s="104"/>
      <c r="C2" s="104"/>
      <c r="D2" s="104"/>
      <c r="E2" s="104"/>
      <c r="F2" s="104"/>
      <c r="G2" s="104"/>
      <c r="H2" s="104"/>
      <c r="I2" s="104"/>
    </row>
    <row r="3" spans="1:10" ht="15.75" x14ac:dyDescent="0.25">
      <c r="A3" s="105" t="e">
        <f>"FINANCIAL LITERECY CAMP BY RURAL BRANCHES DURING QUARTER ENDED:" &amp; TEXT(#REF!,"MMMM YYYY")</f>
        <v>#REF!</v>
      </c>
      <c r="B3" s="105"/>
      <c r="C3" s="105"/>
      <c r="D3" s="105"/>
      <c r="E3" s="105"/>
      <c r="F3" s="105"/>
      <c r="G3" s="105"/>
      <c r="H3" s="105"/>
      <c r="I3" s="105"/>
    </row>
    <row r="4" spans="1:10" ht="15.75" x14ac:dyDescent="0.25">
      <c r="A4" s="106" t="s">
        <v>80</v>
      </c>
      <c r="B4" s="107" t="s">
        <v>81</v>
      </c>
      <c r="C4" s="57"/>
      <c r="D4" s="105" t="s">
        <v>92</v>
      </c>
      <c r="E4" s="105"/>
      <c r="F4" s="105"/>
      <c r="G4" s="105"/>
      <c r="H4" s="105"/>
      <c r="I4" s="105"/>
    </row>
    <row r="5" spans="1:10" ht="126" x14ac:dyDescent="0.25">
      <c r="A5" s="106"/>
      <c r="B5" s="107"/>
      <c r="C5" s="57" t="s">
        <v>82</v>
      </c>
      <c r="D5" s="57" t="s">
        <v>93</v>
      </c>
      <c r="E5" s="58" t="s">
        <v>94</v>
      </c>
      <c r="F5" s="57" t="s">
        <v>95</v>
      </c>
      <c r="G5" s="57" t="s">
        <v>96</v>
      </c>
      <c r="H5" s="59" t="s">
        <v>89</v>
      </c>
      <c r="I5" s="59" t="s">
        <v>90</v>
      </c>
    </row>
    <row r="6" spans="1:10" x14ac:dyDescent="0.25">
      <c r="A6" s="62">
        <v>1</v>
      </c>
      <c r="B6" s="3" t="s">
        <v>91</v>
      </c>
      <c r="C6" s="3"/>
      <c r="D6" s="62"/>
      <c r="E6" s="62"/>
      <c r="F6" s="62"/>
      <c r="G6" s="62"/>
      <c r="H6" s="62"/>
      <c r="I6" s="62"/>
      <c r="J6" s="61"/>
    </row>
    <row r="7" spans="1:10" ht="13.7" customHeight="1" x14ac:dyDescent="0.25">
      <c r="A7" s="62">
        <v>2</v>
      </c>
      <c r="B7" s="3" t="s">
        <v>91</v>
      </c>
      <c r="C7" s="3"/>
      <c r="D7" s="62"/>
      <c r="E7" s="62"/>
      <c r="F7" s="62"/>
      <c r="G7" s="62"/>
      <c r="H7" s="62"/>
      <c r="I7" s="62"/>
      <c r="J7" s="61"/>
    </row>
    <row r="8" spans="1:10" x14ac:dyDescent="0.25">
      <c r="A8" s="62">
        <v>3</v>
      </c>
      <c r="B8" s="3" t="s">
        <v>91</v>
      </c>
      <c r="C8" s="3"/>
      <c r="D8" s="62"/>
      <c r="E8" s="62"/>
      <c r="F8" s="62"/>
      <c r="G8" s="62"/>
      <c r="H8" s="62"/>
      <c r="I8" s="62"/>
      <c r="J8" s="61"/>
    </row>
    <row r="9" spans="1:10" x14ac:dyDescent="0.25">
      <c r="A9" s="62">
        <v>4</v>
      </c>
      <c r="B9" s="3" t="s">
        <v>91</v>
      </c>
      <c r="C9" s="3"/>
      <c r="D9" s="62"/>
      <c r="E9" s="62"/>
      <c r="F9" s="62"/>
      <c r="G9" s="62"/>
      <c r="H9" s="62"/>
      <c r="I9" s="62"/>
      <c r="J9" s="61"/>
    </row>
    <row r="10" spans="1:10" x14ac:dyDescent="0.25">
      <c r="A10" s="62">
        <v>5</v>
      </c>
      <c r="B10" s="3" t="s">
        <v>91</v>
      </c>
      <c r="C10" s="3"/>
      <c r="D10" s="62"/>
      <c r="E10" s="62"/>
      <c r="F10" s="62"/>
      <c r="G10" s="62"/>
      <c r="H10" s="62"/>
      <c r="I10" s="62"/>
      <c r="J10" s="61"/>
    </row>
    <row r="11" spans="1:10" x14ac:dyDescent="0.25">
      <c r="A11" s="62">
        <v>6</v>
      </c>
      <c r="B11" s="3" t="s">
        <v>91</v>
      </c>
      <c r="C11" s="3"/>
      <c r="D11" s="62"/>
      <c r="E11" s="62"/>
      <c r="F11" s="62"/>
      <c r="G11" s="62"/>
      <c r="H11" s="62"/>
      <c r="I11" s="62"/>
      <c r="J11" s="61"/>
    </row>
    <row r="12" spans="1:10" x14ac:dyDescent="0.25">
      <c r="A12" s="62">
        <v>7</v>
      </c>
      <c r="B12" s="3" t="s">
        <v>91</v>
      </c>
      <c r="C12" s="3"/>
      <c r="D12" s="62"/>
      <c r="E12" s="62"/>
      <c r="F12" s="62"/>
      <c r="G12" s="62"/>
      <c r="H12" s="62"/>
      <c r="I12" s="62"/>
      <c r="J12" s="61"/>
    </row>
    <row r="13" spans="1:10" x14ac:dyDescent="0.25">
      <c r="A13" s="62">
        <v>8</v>
      </c>
      <c r="B13" s="3" t="s">
        <v>91</v>
      </c>
      <c r="C13" s="3"/>
      <c r="D13" s="62"/>
      <c r="E13" s="62"/>
      <c r="F13" s="62"/>
      <c r="G13" s="62"/>
      <c r="H13" s="62"/>
      <c r="I13" s="62"/>
      <c r="J13" s="61"/>
    </row>
    <row r="14" spans="1:10" x14ac:dyDescent="0.25">
      <c r="A14" s="62">
        <v>9</v>
      </c>
      <c r="B14" s="3" t="s">
        <v>91</v>
      </c>
      <c r="C14" s="3"/>
      <c r="D14" s="62"/>
      <c r="E14" s="62"/>
      <c r="F14" s="62"/>
      <c r="G14" s="62"/>
      <c r="H14" s="62"/>
      <c r="I14" s="62"/>
      <c r="J14" s="61"/>
    </row>
    <row r="15" spans="1:10" x14ac:dyDescent="0.25">
      <c r="A15" s="62">
        <v>10</v>
      </c>
      <c r="B15" s="3" t="s">
        <v>91</v>
      </c>
      <c r="C15" s="3"/>
      <c r="D15" s="62"/>
      <c r="E15" s="62"/>
      <c r="F15" s="62"/>
      <c r="G15" s="62"/>
      <c r="H15" s="62"/>
      <c r="I15" s="62"/>
      <c r="J15" s="61"/>
    </row>
    <row r="16" spans="1:10" x14ac:dyDescent="0.25">
      <c r="A16" s="62">
        <v>11</v>
      </c>
      <c r="B16" s="3" t="s">
        <v>91</v>
      </c>
      <c r="C16" s="3"/>
      <c r="D16" s="62"/>
      <c r="E16" s="62"/>
      <c r="F16" s="62"/>
      <c r="G16" s="62"/>
      <c r="H16" s="62"/>
      <c r="I16" s="62"/>
      <c r="J16" s="61"/>
    </row>
    <row r="17" spans="1:10" x14ac:dyDescent="0.25">
      <c r="A17" s="62">
        <v>12</v>
      </c>
      <c r="B17" s="3" t="s">
        <v>91</v>
      </c>
      <c r="C17" s="3"/>
      <c r="D17" s="62"/>
      <c r="E17" s="62"/>
      <c r="F17" s="62"/>
      <c r="G17" s="62"/>
      <c r="H17" s="62"/>
      <c r="I17" s="62"/>
      <c r="J17" s="61"/>
    </row>
    <row r="18" spans="1:10" x14ac:dyDescent="0.25">
      <c r="A18" s="62">
        <v>13</v>
      </c>
      <c r="B18" s="3" t="s">
        <v>91</v>
      </c>
      <c r="C18" s="3"/>
      <c r="D18" s="62"/>
      <c r="E18" s="62"/>
      <c r="F18" s="62"/>
      <c r="G18" s="62"/>
      <c r="H18" s="62"/>
      <c r="I18" s="62"/>
      <c r="J18" s="61"/>
    </row>
    <row r="19" spans="1:10" x14ac:dyDescent="0.25">
      <c r="A19" s="62">
        <v>14</v>
      </c>
      <c r="B19" s="3" t="s">
        <v>91</v>
      </c>
      <c r="C19" s="3"/>
      <c r="D19" s="62"/>
      <c r="E19" s="62"/>
      <c r="F19" s="62"/>
      <c r="G19" s="62"/>
      <c r="H19" s="62"/>
      <c r="I19" s="62"/>
      <c r="J19" s="61"/>
    </row>
    <row r="20" spans="1:10" x14ac:dyDescent="0.25">
      <c r="A20" s="62">
        <v>15</v>
      </c>
      <c r="B20" s="3" t="s">
        <v>91</v>
      </c>
      <c r="C20" s="3"/>
      <c r="D20" s="62"/>
      <c r="E20" s="62"/>
      <c r="F20" s="62"/>
      <c r="G20" s="62"/>
      <c r="H20" s="62"/>
      <c r="I20" s="62"/>
      <c r="J20" s="61"/>
    </row>
    <row r="21" spans="1:10" x14ac:dyDescent="0.25">
      <c r="A21" s="62">
        <v>16</v>
      </c>
      <c r="B21" s="3" t="s">
        <v>91</v>
      </c>
      <c r="C21" s="3"/>
      <c r="D21" s="62"/>
      <c r="E21" s="62"/>
      <c r="F21" s="62"/>
      <c r="G21" s="62"/>
      <c r="H21" s="62"/>
      <c r="I21" s="62"/>
      <c r="J21" s="61"/>
    </row>
    <row r="22" spans="1:10" x14ac:dyDescent="0.25">
      <c r="A22" s="62">
        <v>17</v>
      </c>
      <c r="B22" s="3" t="s">
        <v>91</v>
      </c>
      <c r="C22" s="3"/>
      <c r="D22" s="62"/>
      <c r="E22" s="62"/>
      <c r="F22" s="62"/>
      <c r="G22" s="62"/>
      <c r="H22" s="62"/>
      <c r="I22" s="62"/>
      <c r="J22" s="61"/>
    </row>
    <row r="23" spans="1:10" x14ac:dyDescent="0.25">
      <c r="A23" s="62">
        <v>18</v>
      </c>
      <c r="B23" s="3" t="s">
        <v>91</v>
      </c>
      <c r="C23" s="3"/>
      <c r="D23" s="62"/>
      <c r="E23" s="62"/>
      <c r="F23" s="62"/>
      <c r="G23" s="62"/>
      <c r="H23" s="62"/>
      <c r="I23" s="62"/>
      <c r="J23" s="61"/>
    </row>
    <row r="24" spans="1:10" x14ac:dyDescent="0.25">
      <c r="A24" s="62">
        <v>19</v>
      </c>
      <c r="B24" s="3" t="s">
        <v>91</v>
      </c>
      <c r="C24" s="3"/>
      <c r="D24" s="62"/>
      <c r="E24" s="62"/>
      <c r="F24" s="62"/>
      <c r="G24" s="62"/>
      <c r="H24" s="62"/>
      <c r="I24" s="62"/>
      <c r="J24" s="61"/>
    </row>
    <row r="25" spans="1:10" x14ac:dyDescent="0.25">
      <c r="A25" s="62">
        <v>20</v>
      </c>
      <c r="B25" s="3" t="s">
        <v>91</v>
      </c>
      <c r="C25" s="3"/>
      <c r="D25" s="62"/>
      <c r="E25" s="62"/>
      <c r="F25" s="62"/>
      <c r="G25" s="62"/>
      <c r="H25" s="62"/>
      <c r="I25" s="62"/>
      <c r="J25" s="61"/>
    </row>
    <row r="26" spans="1:10" x14ac:dyDescent="0.25">
      <c r="A26" s="62">
        <v>21</v>
      </c>
      <c r="B26" s="3" t="s">
        <v>91</v>
      </c>
      <c r="C26" s="3"/>
      <c r="D26" s="62"/>
      <c r="E26" s="62"/>
      <c r="F26" s="62"/>
      <c r="G26" s="62"/>
      <c r="H26" s="62"/>
      <c r="I26" s="62"/>
      <c r="J26" s="61"/>
    </row>
    <row r="27" spans="1:10" x14ac:dyDescent="0.25">
      <c r="A27" s="62">
        <v>22</v>
      </c>
      <c r="B27" s="3" t="s">
        <v>91</v>
      </c>
      <c r="C27" s="3"/>
      <c r="D27" s="62"/>
      <c r="E27" s="62"/>
      <c r="F27" s="62"/>
      <c r="G27" s="62"/>
      <c r="H27" s="62"/>
      <c r="I27" s="62"/>
      <c r="J27" s="61"/>
    </row>
    <row r="28" spans="1:10" x14ac:dyDescent="0.25">
      <c r="A28" s="62">
        <v>23</v>
      </c>
      <c r="B28" s="3" t="s">
        <v>91</v>
      </c>
      <c r="C28" s="3"/>
      <c r="D28" s="62"/>
      <c r="E28" s="62"/>
      <c r="F28" s="62"/>
      <c r="G28" s="62"/>
      <c r="H28" s="62"/>
      <c r="I28" s="62"/>
      <c r="J28" s="61"/>
    </row>
    <row r="29" spans="1:10" x14ac:dyDescent="0.25">
      <c r="A29" s="62">
        <v>24</v>
      </c>
      <c r="B29" s="3" t="s">
        <v>91</v>
      </c>
      <c r="C29" s="3"/>
      <c r="D29" s="62"/>
      <c r="E29" s="62"/>
      <c r="F29" s="62"/>
      <c r="G29" s="62"/>
      <c r="H29" s="62"/>
      <c r="I29" s="62"/>
      <c r="J29" s="61"/>
    </row>
    <row r="30" spans="1:10" x14ac:dyDescent="0.25">
      <c r="A30" s="62">
        <v>25</v>
      </c>
      <c r="B30" s="3" t="s">
        <v>91</v>
      </c>
      <c r="C30" s="3"/>
      <c r="D30" s="62"/>
      <c r="E30" s="62"/>
      <c r="F30" s="62"/>
      <c r="G30" s="62"/>
      <c r="H30" s="62"/>
      <c r="I30" s="62"/>
      <c r="J30" s="61"/>
    </row>
    <row r="31" spans="1:10" x14ac:dyDescent="0.25">
      <c r="A31" s="62">
        <v>26</v>
      </c>
      <c r="B31" s="3" t="s">
        <v>91</v>
      </c>
      <c r="C31" s="3"/>
      <c r="D31" s="62"/>
      <c r="E31" s="62"/>
      <c r="F31" s="62"/>
      <c r="G31" s="62"/>
      <c r="H31" s="62"/>
      <c r="I31" s="62"/>
      <c r="J31" s="61"/>
    </row>
    <row r="32" spans="1:10" x14ac:dyDescent="0.25">
      <c r="A32" s="62">
        <v>27</v>
      </c>
      <c r="B32" s="3" t="s">
        <v>91</v>
      </c>
      <c r="C32" s="3"/>
      <c r="D32" s="62"/>
      <c r="E32" s="62"/>
      <c r="F32" s="62"/>
      <c r="G32" s="62"/>
      <c r="H32" s="62"/>
      <c r="I32" s="62"/>
      <c r="J32" s="61"/>
    </row>
    <row r="33" spans="1:10" x14ac:dyDescent="0.25">
      <c r="A33" s="62">
        <v>28</v>
      </c>
      <c r="B33" s="3" t="s">
        <v>91</v>
      </c>
      <c r="C33" s="3"/>
      <c r="D33" s="62"/>
      <c r="E33" s="62"/>
      <c r="F33" s="62"/>
      <c r="G33" s="62"/>
      <c r="H33" s="62"/>
      <c r="I33" s="62"/>
      <c r="J33" s="61"/>
    </row>
    <row r="34" spans="1:10" x14ac:dyDescent="0.25">
      <c r="A34" s="62">
        <v>29</v>
      </c>
      <c r="B34" s="3" t="s">
        <v>91</v>
      </c>
      <c r="C34" s="3"/>
      <c r="D34" s="62"/>
      <c r="E34" s="62"/>
      <c r="F34" s="62"/>
      <c r="G34" s="62"/>
      <c r="H34" s="62"/>
      <c r="I34" s="62"/>
      <c r="J34" s="61"/>
    </row>
    <row r="35" spans="1:10" x14ac:dyDescent="0.25">
      <c r="A35" s="62">
        <v>30</v>
      </c>
      <c r="B35" s="3" t="s">
        <v>91</v>
      </c>
      <c r="C35" s="3"/>
      <c r="D35" s="62"/>
      <c r="E35" s="62"/>
      <c r="F35" s="62"/>
      <c r="G35" s="62"/>
      <c r="H35" s="62"/>
      <c r="I35" s="62"/>
      <c r="J35" s="61"/>
    </row>
    <row r="36" spans="1:10" x14ac:dyDescent="0.25">
      <c r="A36" s="62">
        <v>31</v>
      </c>
      <c r="B36" s="3" t="s">
        <v>91</v>
      </c>
      <c r="C36" s="3"/>
      <c r="D36" s="62"/>
      <c r="E36" s="62"/>
      <c r="F36" s="62"/>
      <c r="G36" s="62"/>
      <c r="H36" s="62"/>
      <c r="I36" s="62"/>
      <c r="J36" s="61"/>
    </row>
    <row r="37" spans="1:10" x14ac:dyDescent="0.25">
      <c r="A37" s="62">
        <v>32</v>
      </c>
      <c r="B37" s="3" t="s">
        <v>91</v>
      </c>
      <c r="C37" s="3"/>
      <c r="D37" s="62"/>
      <c r="E37" s="62"/>
      <c r="F37" s="62"/>
      <c r="G37" s="62"/>
      <c r="H37" s="62"/>
      <c r="I37" s="62"/>
      <c r="J37" s="61"/>
    </row>
    <row r="38" spans="1:10" x14ac:dyDescent="0.25">
      <c r="A38" s="62">
        <v>33</v>
      </c>
      <c r="B38" s="3" t="s">
        <v>91</v>
      </c>
      <c r="C38" s="3"/>
      <c r="D38" s="62"/>
      <c r="E38" s="62"/>
      <c r="F38" s="62"/>
      <c r="G38" s="62"/>
      <c r="H38" s="62"/>
      <c r="I38" s="62"/>
      <c r="J38" s="61"/>
    </row>
    <row r="39" spans="1:10" x14ac:dyDescent="0.25">
      <c r="A39" s="62">
        <v>34</v>
      </c>
      <c r="B39" s="3" t="s">
        <v>91</v>
      </c>
      <c r="C39" s="3"/>
      <c r="D39" s="62"/>
      <c r="E39" s="62"/>
      <c r="F39" s="62"/>
      <c r="G39" s="62"/>
      <c r="H39" s="62"/>
      <c r="I39" s="62"/>
      <c r="J39" s="61"/>
    </row>
    <row r="40" spans="1:10" x14ac:dyDescent="0.25">
      <c r="A40" s="62">
        <v>35</v>
      </c>
      <c r="B40" s="3" t="s">
        <v>91</v>
      </c>
      <c r="C40" s="3"/>
      <c r="D40" s="62"/>
      <c r="E40" s="62"/>
      <c r="F40" s="62"/>
      <c r="G40" s="62"/>
      <c r="H40" s="62"/>
      <c r="I40" s="62"/>
      <c r="J40" s="61"/>
    </row>
    <row r="41" spans="1:10" x14ac:dyDescent="0.25">
      <c r="A41" s="62">
        <v>36</v>
      </c>
      <c r="B41" s="3" t="s">
        <v>91</v>
      </c>
      <c r="C41" s="3"/>
      <c r="D41" s="62"/>
      <c r="E41" s="62"/>
      <c r="F41" s="62"/>
      <c r="G41" s="62"/>
      <c r="H41" s="62"/>
      <c r="I41" s="62"/>
      <c r="J41" s="61"/>
    </row>
    <row r="42" spans="1:10" x14ac:dyDescent="0.25">
      <c r="A42" s="62">
        <v>37</v>
      </c>
      <c r="B42" s="3" t="s">
        <v>91</v>
      </c>
      <c r="C42" s="3"/>
      <c r="D42" s="62"/>
      <c r="E42" s="62"/>
      <c r="F42" s="62"/>
      <c r="G42" s="62"/>
      <c r="H42" s="62"/>
      <c r="I42" s="62"/>
      <c r="J42" s="61"/>
    </row>
    <row r="43" spans="1:10" x14ac:dyDescent="0.25">
      <c r="A43" s="62">
        <v>38</v>
      </c>
      <c r="B43" s="3" t="s">
        <v>91</v>
      </c>
      <c r="C43" s="3"/>
      <c r="D43" s="62"/>
      <c r="E43" s="62"/>
      <c r="F43" s="62"/>
      <c r="G43" s="62"/>
      <c r="H43" s="62"/>
      <c r="I43" s="62"/>
      <c r="J43" s="61"/>
    </row>
    <row r="44" spans="1:10" x14ac:dyDescent="0.25">
      <c r="A44" s="63"/>
      <c r="B44" s="64" t="s">
        <v>65</v>
      </c>
      <c r="C44" s="64"/>
      <c r="D44" s="63">
        <f t="shared" ref="D44:I44" si="0">SUM(D6:D43)</f>
        <v>0</v>
      </c>
      <c r="E44" s="63">
        <f t="shared" si="0"/>
        <v>0</v>
      </c>
      <c r="F44" s="63">
        <f t="shared" si="0"/>
        <v>0</v>
      </c>
      <c r="G44" s="63">
        <f t="shared" si="0"/>
        <v>0</v>
      </c>
      <c r="H44" s="63">
        <f t="shared" si="0"/>
        <v>0</v>
      </c>
      <c r="I44" s="63">
        <f t="shared" si="0"/>
        <v>0</v>
      </c>
    </row>
    <row r="45" spans="1:10" x14ac:dyDescent="0.25">
      <c r="A45" s="61"/>
    </row>
    <row r="46" spans="1:10" x14ac:dyDescent="0.25">
      <c r="A46" s="61"/>
    </row>
    <row r="47" spans="1:10" x14ac:dyDescent="0.25">
      <c r="A47" s="61"/>
    </row>
    <row r="48" spans="1:10" x14ac:dyDescent="0.25">
      <c r="A48" s="61"/>
    </row>
    <row r="49" spans="1:1" x14ac:dyDescent="0.25">
      <c r="A49" s="61"/>
    </row>
    <row r="50" spans="1:1" x14ac:dyDescent="0.25">
      <c r="A50" s="61"/>
    </row>
    <row r="51" spans="1:1" x14ac:dyDescent="0.25">
      <c r="A51" s="61"/>
    </row>
    <row r="52" spans="1:1" x14ac:dyDescent="0.25">
      <c r="A52" s="61"/>
    </row>
    <row r="53" spans="1:1" x14ac:dyDescent="0.25">
      <c r="A53" s="61"/>
    </row>
    <row r="54" spans="1:1" x14ac:dyDescent="0.25">
      <c r="A54" s="61"/>
    </row>
    <row r="55" spans="1:1" x14ac:dyDescent="0.25">
      <c r="A55" s="61"/>
    </row>
    <row r="56" spans="1:1" x14ac:dyDescent="0.25">
      <c r="A56" s="61"/>
    </row>
    <row r="57" spans="1:1" x14ac:dyDescent="0.25">
      <c r="A57" s="61"/>
    </row>
    <row r="58" spans="1:1" x14ac:dyDescent="0.25">
      <c r="A58" s="61"/>
    </row>
    <row r="59" spans="1:1" x14ac:dyDescent="0.25">
      <c r="A59" s="61"/>
    </row>
    <row r="60" spans="1:1" x14ac:dyDescent="0.25">
      <c r="A60" s="61"/>
    </row>
    <row r="61" spans="1:1" x14ac:dyDescent="0.25">
      <c r="A61" s="61"/>
    </row>
    <row r="62" spans="1:1" x14ac:dyDescent="0.25">
      <c r="A62" s="61"/>
    </row>
    <row r="63" spans="1:1" x14ac:dyDescent="0.25">
      <c r="A63" s="61"/>
    </row>
  </sheetData>
  <mergeCells count="6">
    <mergeCell ref="A1:I1"/>
    <mergeCell ref="A2:I2"/>
    <mergeCell ref="A3:I3"/>
    <mergeCell ref="A4:A5"/>
    <mergeCell ref="B4:B5"/>
    <mergeCell ref="D4:I4"/>
  </mergeCells>
  <pageMargins left="0.7" right="0.7" top="0.75" bottom="0.75" header="0.3" footer="0.3"/>
  <pageSetup scale="47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opLeftCell="H1" workbookViewId="0">
      <selection activeCell="U4" sqref="U4:V4"/>
    </sheetView>
  </sheetViews>
  <sheetFormatPr defaultRowHeight="15" x14ac:dyDescent="0.25"/>
  <cols>
    <col min="2" max="2" width="13.85546875" customWidth="1"/>
  </cols>
  <sheetData>
    <row r="1" spans="1:22" ht="15.75" x14ac:dyDescent="0.25">
      <c r="A1" s="110" t="s">
        <v>97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</row>
    <row r="2" spans="1:22" x14ac:dyDescent="0.25">
      <c r="A2" s="88" t="s">
        <v>98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ht="15.75" x14ac:dyDescent="0.25">
      <c r="A3" s="111" t="s">
        <v>99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</row>
    <row r="4" spans="1:22" x14ac:dyDescent="0.25">
      <c r="A4" s="112" t="s">
        <v>100</v>
      </c>
      <c r="B4" s="112"/>
      <c r="C4" s="113" t="e">
        <f>#REF!</f>
        <v>#REF!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2"/>
      <c r="O4" s="112"/>
      <c r="P4" s="112"/>
      <c r="Q4" s="112"/>
      <c r="R4" s="112"/>
      <c r="S4" s="112"/>
      <c r="T4" s="112"/>
      <c r="U4" s="113" t="str">
        <f>'[1]SLBC RETURN'!B4</f>
        <v>June'2013</v>
      </c>
      <c r="V4" s="113"/>
    </row>
    <row r="5" spans="1:22" x14ac:dyDescent="0.25">
      <c r="A5" s="114" t="s">
        <v>3</v>
      </c>
      <c r="B5" s="114" t="s">
        <v>4</v>
      </c>
      <c r="C5" s="109" t="s">
        <v>101</v>
      </c>
      <c r="D5" s="109" t="s">
        <v>102</v>
      </c>
      <c r="E5" s="109" t="s">
        <v>103</v>
      </c>
      <c r="F5" s="109" t="s">
        <v>104</v>
      </c>
      <c r="G5" s="109" t="s">
        <v>105</v>
      </c>
      <c r="H5" s="109" t="s">
        <v>106</v>
      </c>
      <c r="I5" s="109" t="s">
        <v>107</v>
      </c>
      <c r="J5" s="115" t="s">
        <v>108</v>
      </c>
      <c r="K5" s="115"/>
      <c r="L5" s="115"/>
      <c r="M5" s="115"/>
      <c r="N5" s="115" t="s">
        <v>109</v>
      </c>
      <c r="O5" s="115"/>
      <c r="P5" s="115"/>
      <c r="Q5" s="115"/>
      <c r="R5" s="115"/>
      <c r="S5" s="115"/>
      <c r="T5" s="115"/>
      <c r="U5" s="116" t="s">
        <v>110</v>
      </c>
      <c r="V5" s="116"/>
    </row>
    <row r="6" spans="1:22" x14ac:dyDescent="0.25">
      <c r="A6" s="114"/>
      <c r="B6" s="114"/>
      <c r="C6" s="109"/>
      <c r="D6" s="109"/>
      <c r="E6" s="109"/>
      <c r="F6" s="109"/>
      <c r="G6" s="109"/>
      <c r="H6" s="109"/>
      <c r="I6" s="109"/>
      <c r="J6" s="109" t="s">
        <v>111</v>
      </c>
      <c r="K6" s="115" t="s">
        <v>112</v>
      </c>
      <c r="L6" s="115" t="s">
        <v>113</v>
      </c>
      <c r="M6" s="115"/>
      <c r="N6" s="115" t="s">
        <v>114</v>
      </c>
      <c r="O6" s="115"/>
      <c r="P6" s="115" t="s">
        <v>115</v>
      </c>
      <c r="Q6" s="115"/>
      <c r="R6" s="115"/>
      <c r="S6" s="115"/>
      <c r="T6" s="115"/>
      <c r="U6" s="109" t="s">
        <v>116</v>
      </c>
      <c r="V6" s="109" t="s">
        <v>117</v>
      </c>
    </row>
    <row r="7" spans="1:22" ht="72" x14ac:dyDescent="0.25">
      <c r="A7" s="114"/>
      <c r="B7" s="114"/>
      <c r="C7" s="109"/>
      <c r="D7" s="109"/>
      <c r="E7" s="109"/>
      <c r="F7" s="109"/>
      <c r="G7" s="109"/>
      <c r="H7" s="109"/>
      <c r="I7" s="109"/>
      <c r="J7" s="109"/>
      <c r="K7" s="115"/>
      <c r="L7" s="34" t="s">
        <v>118</v>
      </c>
      <c r="M7" s="32" t="s">
        <v>119</v>
      </c>
      <c r="N7" s="32" t="s">
        <v>120</v>
      </c>
      <c r="O7" s="33" t="s">
        <v>121</v>
      </c>
      <c r="P7" s="32" t="s">
        <v>120</v>
      </c>
      <c r="Q7" s="33" t="s">
        <v>121</v>
      </c>
      <c r="R7" s="33" t="s">
        <v>122</v>
      </c>
      <c r="S7" s="33" t="s">
        <v>123</v>
      </c>
      <c r="T7" s="33" t="s">
        <v>124</v>
      </c>
      <c r="U7" s="109"/>
      <c r="V7" s="109"/>
    </row>
    <row r="8" spans="1:22" x14ac:dyDescent="0.25">
      <c r="A8" s="5">
        <v>1</v>
      </c>
      <c r="B8" s="2"/>
      <c r="C8" s="31"/>
      <c r="D8" s="6"/>
      <c r="E8" s="7"/>
      <c r="F8" s="7"/>
      <c r="G8" s="7"/>
      <c r="H8" s="7"/>
      <c r="I8" s="7"/>
      <c r="J8" s="7"/>
      <c r="K8" s="7"/>
      <c r="L8" s="7"/>
      <c r="M8" s="7"/>
      <c r="N8" s="6"/>
      <c r="O8" s="6"/>
      <c r="P8" s="6"/>
      <c r="Q8" s="6"/>
      <c r="R8" s="6"/>
      <c r="S8" s="6"/>
      <c r="T8" s="8"/>
      <c r="U8" s="8"/>
      <c r="V8" s="8"/>
    </row>
    <row r="9" spans="1:22" x14ac:dyDescent="0.25">
      <c r="A9" s="5">
        <v>2</v>
      </c>
      <c r="B9" s="2"/>
      <c r="C9" s="31"/>
      <c r="D9" s="6"/>
      <c r="E9" s="7"/>
      <c r="F9" s="7"/>
      <c r="G9" s="7"/>
      <c r="H9" s="7"/>
      <c r="I9" s="7"/>
      <c r="J9" s="7"/>
      <c r="K9" s="7"/>
      <c r="L9" s="7"/>
      <c r="M9" s="7"/>
      <c r="N9" s="6"/>
      <c r="O9" s="6"/>
      <c r="P9" s="6"/>
      <c r="Q9" s="6"/>
      <c r="R9" s="6"/>
      <c r="S9" s="6"/>
      <c r="T9" s="8"/>
      <c r="U9" s="8"/>
      <c r="V9" s="8"/>
    </row>
    <row r="10" spans="1:22" x14ac:dyDescent="0.25">
      <c r="A10" s="5">
        <v>3</v>
      </c>
      <c r="B10" s="2"/>
      <c r="C10" s="31"/>
      <c r="D10" s="6"/>
      <c r="E10" s="7"/>
      <c r="F10" s="7"/>
      <c r="G10" s="7"/>
      <c r="H10" s="7"/>
      <c r="I10" s="7"/>
      <c r="J10" s="7"/>
      <c r="K10" s="7"/>
      <c r="L10" s="7"/>
      <c r="M10" s="7"/>
      <c r="N10" s="6"/>
      <c r="O10" s="6"/>
      <c r="P10" s="6"/>
      <c r="Q10" s="6"/>
      <c r="R10" s="6"/>
      <c r="S10" s="6"/>
      <c r="T10" s="8"/>
      <c r="U10" s="8"/>
      <c r="V10" s="8"/>
    </row>
    <row r="11" spans="1:22" x14ac:dyDescent="0.25">
      <c r="A11" s="5">
        <v>4</v>
      </c>
      <c r="B11" s="2"/>
      <c r="C11" s="31"/>
      <c r="D11" s="6"/>
      <c r="E11" s="7"/>
      <c r="F11" s="7"/>
      <c r="G11" s="7"/>
      <c r="H11" s="7"/>
      <c r="I11" s="7"/>
      <c r="J11" s="7"/>
      <c r="K11" s="7"/>
      <c r="L11" s="7"/>
      <c r="M11" s="7"/>
      <c r="N11" s="6"/>
      <c r="O11" s="6"/>
      <c r="P11" s="6"/>
      <c r="Q11" s="6"/>
      <c r="R11" s="6"/>
      <c r="S11" s="6"/>
      <c r="T11" s="8"/>
      <c r="U11" s="8"/>
      <c r="V11" s="8"/>
    </row>
    <row r="12" spans="1:22" x14ac:dyDescent="0.25">
      <c r="A12" s="5">
        <v>5</v>
      </c>
      <c r="B12" s="2"/>
      <c r="C12" s="31"/>
      <c r="D12" s="6"/>
      <c r="E12" s="7"/>
      <c r="F12" s="7"/>
      <c r="G12" s="7"/>
      <c r="H12" s="7"/>
      <c r="I12" s="7"/>
      <c r="J12" s="7"/>
      <c r="K12" s="7"/>
      <c r="L12" s="7"/>
      <c r="M12" s="7"/>
      <c r="N12" s="6"/>
      <c r="O12" s="6"/>
      <c r="P12" s="6"/>
      <c r="Q12" s="6"/>
      <c r="R12" s="6"/>
      <c r="S12" s="6"/>
      <c r="T12" s="8"/>
      <c r="U12" s="8"/>
      <c r="V12" s="8"/>
    </row>
    <row r="13" spans="1:22" x14ac:dyDescent="0.25">
      <c r="A13" s="5">
        <v>6</v>
      </c>
      <c r="B13" s="2"/>
      <c r="C13" s="31"/>
      <c r="D13" s="6"/>
      <c r="E13" s="7"/>
      <c r="F13" s="7"/>
      <c r="G13" s="7"/>
      <c r="H13" s="7"/>
      <c r="I13" s="7"/>
      <c r="J13" s="7"/>
      <c r="K13" s="7"/>
      <c r="L13" s="7"/>
      <c r="M13" s="7"/>
      <c r="N13" s="6"/>
      <c r="O13" s="6"/>
      <c r="P13" s="6"/>
      <c r="Q13" s="6"/>
      <c r="R13" s="6"/>
      <c r="S13" s="6"/>
      <c r="T13" s="8"/>
      <c r="U13" s="8"/>
      <c r="V13" s="8"/>
    </row>
    <row r="14" spans="1:22" x14ac:dyDescent="0.25">
      <c r="A14" s="5">
        <v>7</v>
      </c>
      <c r="B14" s="2"/>
      <c r="C14" s="31"/>
      <c r="D14" s="6"/>
      <c r="E14" s="7"/>
      <c r="F14" s="7"/>
      <c r="G14" s="7"/>
      <c r="H14" s="7"/>
      <c r="I14" s="7"/>
      <c r="J14" s="7"/>
      <c r="K14" s="7"/>
      <c r="L14" s="7"/>
      <c r="M14" s="7"/>
      <c r="N14" s="6"/>
      <c r="O14" s="6"/>
      <c r="P14" s="6"/>
      <c r="Q14" s="6"/>
      <c r="R14" s="6"/>
      <c r="S14" s="6"/>
      <c r="T14" s="8"/>
      <c r="U14" s="8"/>
      <c r="V14" s="8"/>
    </row>
    <row r="15" spans="1:22" x14ac:dyDescent="0.25">
      <c r="A15" s="5">
        <v>8</v>
      </c>
      <c r="B15" s="2"/>
      <c r="C15" s="31"/>
      <c r="D15" s="6"/>
      <c r="E15" s="7"/>
      <c r="F15" s="7"/>
      <c r="G15" s="7"/>
      <c r="H15" s="7"/>
      <c r="I15" s="7"/>
      <c r="J15" s="7"/>
      <c r="K15" s="7"/>
      <c r="L15" s="7"/>
      <c r="M15" s="7"/>
      <c r="N15" s="6"/>
      <c r="O15" s="6"/>
      <c r="P15" s="6"/>
      <c r="Q15" s="6"/>
      <c r="R15" s="6"/>
      <c r="S15" s="6"/>
      <c r="T15" s="8"/>
      <c r="U15" s="8"/>
      <c r="V15" s="8"/>
    </row>
    <row r="16" spans="1:22" x14ac:dyDescent="0.25">
      <c r="A16" s="5">
        <v>9</v>
      </c>
      <c r="B16" s="2"/>
      <c r="C16" s="31"/>
      <c r="D16" s="6"/>
      <c r="E16" s="7"/>
      <c r="F16" s="7"/>
      <c r="G16" s="7"/>
      <c r="H16" s="7"/>
      <c r="I16" s="7"/>
      <c r="J16" s="7"/>
      <c r="K16" s="7"/>
      <c r="L16" s="7"/>
      <c r="M16" s="7"/>
      <c r="N16" s="6"/>
      <c r="O16" s="6"/>
      <c r="P16" s="6"/>
      <c r="Q16" s="6"/>
      <c r="R16" s="6"/>
      <c r="S16" s="6"/>
      <c r="T16" s="8"/>
      <c r="U16" s="8"/>
      <c r="V16" s="8"/>
    </row>
    <row r="17" spans="1:22" x14ac:dyDescent="0.25">
      <c r="A17" s="5">
        <v>10</v>
      </c>
      <c r="B17" s="2"/>
      <c r="C17" s="31"/>
      <c r="D17" s="6"/>
      <c r="E17" s="7"/>
      <c r="F17" s="7"/>
      <c r="G17" s="7"/>
      <c r="H17" s="7"/>
      <c r="I17" s="7"/>
      <c r="J17" s="7"/>
      <c r="K17" s="7"/>
      <c r="L17" s="7"/>
      <c r="M17" s="7"/>
      <c r="N17" s="6"/>
      <c r="O17" s="6"/>
      <c r="P17" s="6"/>
      <c r="Q17" s="6"/>
      <c r="R17" s="6"/>
      <c r="S17" s="6"/>
      <c r="T17" s="8"/>
      <c r="U17" s="8"/>
      <c r="V17" s="8"/>
    </row>
    <row r="18" spans="1:22" x14ac:dyDescent="0.25">
      <c r="A18" s="5">
        <v>11</v>
      </c>
      <c r="B18" s="2"/>
      <c r="C18" s="31"/>
      <c r="D18" s="6"/>
      <c r="E18" s="7"/>
      <c r="F18" s="7"/>
      <c r="G18" s="7"/>
      <c r="H18" s="7"/>
      <c r="I18" s="7"/>
      <c r="J18" s="7"/>
      <c r="K18" s="7"/>
      <c r="L18" s="7"/>
      <c r="M18" s="7"/>
      <c r="N18" s="6"/>
      <c r="O18" s="6"/>
      <c r="P18" s="6"/>
      <c r="Q18" s="6"/>
      <c r="R18" s="6"/>
      <c r="S18" s="6"/>
      <c r="T18" s="8"/>
      <c r="U18" s="8"/>
      <c r="V18" s="8"/>
    </row>
    <row r="19" spans="1:22" x14ac:dyDescent="0.25">
      <c r="A19" s="5">
        <v>12</v>
      </c>
      <c r="B19" s="2"/>
      <c r="C19" s="31"/>
      <c r="D19" s="6"/>
      <c r="E19" s="7"/>
      <c r="F19" s="7"/>
      <c r="G19" s="7"/>
      <c r="H19" s="7"/>
      <c r="I19" s="7"/>
      <c r="J19" s="7"/>
      <c r="K19" s="7"/>
      <c r="L19" s="7"/>
      <c r="M19" s="7"/>
      <c r="N19" s="6"/>
      <c r="O19" s="6"/>
      <c r="P19" s="6"/>
      <c r="Q19" s="6"/>
      <c r="R19" s="6"/>
      <c r="S19" s="6"/>
      <c r="T19" s="8"/>
      <c r="U19" s="8"/>
      <c r="V19" s="8"/>
    </row>
    <row r="20" spans="1:22" x14ac:dyDescent="0.25">
      <c r="A20" s="5">
        <v>13</v>
      </c>
      <c r="B20" s="2"/>
      <c r="C20" s="31"/>
      <c r="D20" s="6"/>
      <c r="E20" s="7"/>
      <c r="F20" s="7"/>
      <c r="G20" s="7"/>
      <c r="H20" s="7"/>
      <c r="I20" s="7"/>
      <c r="J20" s="7"/>
      <c r="K20" s="7"/>
      <c r="L20" s="7"/>
      <c r="M20" s="7"/>
      <c r="N20" s="6"/>
      <c r="O20" s="6"/>
      <c r="P20" s="6"/>
      <c r="Q20" s="6"/>
      <c r="R20" s="6"/>
      <c r="S20" s="6"/>
      <c r="T20" s="8"/>
      <c r="U20" s="8"/>
      <c r="V20" s="8"/>
    </row>
    <row r="21" spans="1:22" x14ac:dyDescent="0.25">
      <c r="A21" s="5">
        <v>14</v>
      </c>
      <c r="B21" s="2"/>
      <c r="C21" s="3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8"/>
      <c r="U21" s="8"/>
      <c r="V21" s="8"/>
    </row>
    <row r="22" spans="1:22" x14ac:dyDescent="0.25">
      <c r="A22" s="5">
        <v>15</v>
      </c>
      <c r="B22" s="2"/>
      <c r="C22" s="31"/>
      <c r="D22" s="6"/>
      <c r="E22" s="7"/>
      <c r="F22" s="7"/>
      <c r="G22" s="7"/>
      <c r="H22" s="7"/>
      <c r="I22" s="7"/>
      <c r="J22" s="7"/>
      <c r="K22" s="7"/>
      <c r="L22" s="7"/>
      <c r="M22" s="7"/>
      <c r="N22" s="6"/>
      <c r="O22" s="6"/>
      <c r="P22" s="6"/>
      <c r="Q22" s="6"/>
      <c r="R22" s="6"/>
      <c r="S22" s="6"/>
      <c r="T22" s="8"/>
      <c r="U22" s="8"/>
      <c r="V22" s="8"/>
    </row>
    <row r="23" spans="1:22" x14ac:dyDescent="0.25">
      <c r="A23" s="5">
        <v>16</v>
      </c>
      <c r="B23" s="2"/>
      <c r="C23" s="31"/>
      <c r="D23" s="6"/>
      <c r="E23" s="7"/>
      <c r="F23" s="7"/>
      <c r="G23" s="7"/>
      <c r="H23" s="7"/>
      <c r="I23" s="7"/>
      <c r="J23" s="7"/>
      <c r="K23" s="7"/>
      <c r="L23" s="7"/>
      <c r="M23" s="7"/>
      <c r="N23" s="6"/>
      <c r="O23" s="6"/>
      <c r="P23" s="6"/>
      <c r="Q23" s="6"/>
      <c r="R23" s="6"/>
      <c r="S23" s="6"/>
      <c r="T23" s="8"/>
      <c r="U23" s="8"/>
      <c r="V23" s="8"/>
    </row>
    <row r="24" spans="1:22" x14ac:dyDescent="0.25">
      <c r="A24" s="5">
        <v>17</v>
      </c>
      <c r="B24" s="2"/>
      <c r="C24" s="31"/>
      <c r="D24" s="6"/>
      <c r="E24" s="7"/>
      <c r="F24" s="7"/>
      <c r="G24" s="7"/>
      <c r="H24" s="7"/>
      <c r="I24" s="7"/>
      <c r="J24" s="7"/>
      <c r="K24" s="7"/>
      <c r="L24" s="7"/>
      <c r="M24" s="7"/>
      <c r="N24" s="6"/>
      <c r="O24" s="6"/>
      <c r="P24" s="6"/>
      <c r="Q24" s="6"/>
      <c r="R24" s="6"/>
      <c r="S24" s="6"/>
      <c r="T24" s="8"/>
      <c r="U24" s="8"/>
      <c r="V24" s="8"/>
    </row>
    <row r="25" spans="1:22" x14ac:dyDescent="0.25">
      <c r="A25" s="5">
        <v>18</v>
      </c>
      <c r="B25" s="2"/>
      <c r="C25" s="31"/>
      <c r="D25" s="6"/>
      <c r="E25" s="7"/>
      <c r="F25" s="7"/>
      <c r="G25" s="7"/>
      <c r="H25" s="7"/>
      <c r="I25" s="7"/>
      <c r="J25" s="7"/>
      <c r="K25" s="7"/>
      <c r="L25" s="7"/>
      <c r="M25" s="7"/>
      <c r="N25" s="6"/>
      <c r="O25" s="6"/>
      <c r="P25" s="6"/>
      <c r="Q25" s="6"/>
      <c r="R25" s="6"/>
      <c r="S25" s="6"/>
      <c r="T25" s="8"/>
      <c r="U25" s="8"/>
      <c r="V25" s="8"/>
    </row>
    <row r="26" spans="1:22" x14ac:dyDescent="0.25">
      <c r="A26" s="5">
        <v>19</v>
      </c>
      <c r="B26" s="2"/>
      <c r="C26" s="31"/>
      <c r="D26" s="6"/>
      <c r="E26" s="7"/>
      <c r="F26" s="7"/>
      <c r="G26" s="7"/>
      <c r="H26" s="7"/>
      <c r="I26" s="7"/>
      <c r="J26" s="7"/>
      <c r="K26" s="7"/>
      <c r="L26" s="7"/>
      <c r="M26" s="7"/>
      <c r="N26" s="6"/>
      <c r="O26" s="6"/>
      <c r="P26" s="6"/>
      <c r="Q26" s="6"/>
      <c r="R26" s="6"/>
      <c r="S26" s="6"/>
      <c r="T26" s="8"/>
      <c r="U26" s="8"/>
      <c r="V26" s="8"/>
    </row>
    <row r="27" spans="1:22" x14ac:dyDescent="0.25">
      <c r="A27" s="5">
        <v>20</v>
      </c>
      <c r="B27" s="2"/>
      <c r="C27" s="31"/>
      <c r="D27" s="6"/>
      <c r="E27" s="7"/>
      <c r="F27" s="7"/>
      <c r="G27" s="7"/>
      <c r="H27" s="7"/>
      <c r="I27" s="7"/>
      <c r="J27" s="7"/>
      <c r="K27" s="7"/>
      <c r="L27" s="7"/>
      <c r="M27" s="7"/>
      <c r="N27" s="6"/>
      <c r="O27" s="6"/>
      <c r="P27" s="6"/>
      <c r="Q27" s="6"/>
      <c r="R27" s="6"/>
      <c r="S27" s="6"/>
      <c r="T27" s="8"/>
      <c r="U27" s="8"/>
      <c r="V27" s="8"/>
    </row>
    <row r="28" spans="1:22" x14ac:dyDescent="0.25">
      <c r="A28" s="5">
        <v>21</v>
      </c>
      <c r="B28" s="2"/>
      <c r="C28" s="31"/>
      <c r="D28" s="6"/>
      <c r="E28" s="7"/>
      <c r="F28" s="7"/>
      <c r="G28" s="7"/>
      <c r="H28" s="7"/>
      <c r="I28" s="7"/>
      <c r="J28" s="7"/>
      <c r="K28" s="7"/>
      <c r="L28" s="7"/>
      <c r="M28" s="7"/>
      <c r="N28" s="6"/>
      <c r="O28" s="6"/>
      <c r="P28" s="6"/>
      <c r="Q28" s="6"/>
      <c r="R28" s="6"/>
      <c r="S28" s="6"/>
      <c r="T28" s="8"/>
      <c r="U28" s="8"/>
      <c r="V28" s="8"/>
    </row>
    <row r="29" spans="1:22" x14ac:dyDescent="0.25">
      <c r="A29" s="5">
        <v>22</v>
      </c>
      <c r="B29" s="2"/>
      <c r="C29" s="31"/>
      <c r="D29" s="6"/>
      <c r="E29" s="7"/>
      <c r="F29" s="7"/>
      <c r="G29" s="7"/>
      <c r="H29" s="7"/>
      <c r="I29" s="7"/>
      <c r="J29" s="7"/>
      <c r="K29" s="7"/>
      <c r="L29" s="7"/>
      <c r="M29" s="7"/>
      <c r="N29" s="6"/>
      <c r="O29" s="6"/>
      <c r="P29" s="6"/>
      <c r="Q29" s="6"/>
      <c r="R29" s="6"/>
      <c r="S29" s="6"/>
      <c r="T29" s="8"/>
      <c r="U29" s="8"/>
      <c r="V29" s="8"/>
    </row>
    <row r="30" spans="1:22" x14ac:dyDescent="0.25">
      <c r="A30" s="5">
        <v>23</v>
      </c>
      <c r="B30" s="2"/>
      <c r="C30" s="31"/>
      <c r="D30" s="6"/>
      <c r="E30" s="7"/>
      <c r="F30" s="7"/>
      <c r="G30" s="7"/>
      <c r="H30" s="7"/>
      <c r="I30" s="7"/>
      <c r="J30" s="7"/>
      <c r="K30" s="7"/>
      <c r="L30" s="7"/>
      <c r="M30" s="7"/>
      <c r="N30" s="6"/>
      <c r="O30" s="6"/>
      <c r="P30" s="6"/>
      <c r="Q30" s="6"/>
      <c r="R30" s="6"/>
      <c r="S30" s="6"/>
      <c r="T30" s="8"/>
      <c r="U30" s="8"/>
      <c r="V30" s="8"/>
    </row>
    <row r="31" spans="1:22" x14ac:dyDescent="0.25">
      <c r="A31" s="5">
        <v>24</v>
      </c>
      <c r="B31" s="2"/>
      <c r="C31" s="31"/>
      <c r="D31" s="6"/>
      <c r="E31" s="7"/>
      <c r="F31" s="7"/>
      <c r="G31" s="7"/>
      <c r="H31" s="7"/>
      <c r="I31" s="7"/>
      <c r="J31" s="7"/>
      <c r="K31" s="7"/>
      <c r="L31" s="7"/>
      <c r="M31" s="7"/>
      <c r="N31" s="6"/>
      <c r="O31" s="6"/>
      <c r="P31" s="6"/>
      <c r="Q31" s="6"/>
      <c r="R31" s="6"/>
      <c r="S31" s="6"/>
      <c r="T31" s="8"/>
      <c r="U31" s="8"/>
      <c r="V31" s="8"/>
    </row>
    <row r="32" spans="1:22" x14ac:dyDescent="0.25">
      <c r="A32" s="5">
        <v>25</v>
      </c>
      <c r="B32" s="2"/>
      <c r="C32" s="31"/>
      <c r="D32" s="6"/>
      <c r="E32" s="7"/>
      <c r="F32" s="7"/>
      <c r="G32" s="7"/>
      <c r="H32" s="7"/>
      <c r="I32" s="7"/>
      <c r="J32" s="7"/>
      <c r="K32" s="7"/>
      <c r="L32" s="7"/>
      <c r="M32" s="7"/>
      <c r="N32" s="6"/>
      <c r="O32" s="6"/>
      <c r="P32" s="6"/>
      <c r="Q32" s="6"/>
      <c r="R32" s="6"/>
      <c r="S32" s="6"/>
      <c r="T32" s="8"/>
      <c r="U32" s="8"/>
      <c r="V32" s="8"/>
    </row>
    <row r="33" spans="1:22" x14ac:dyDescent="0.25">
      <c r="A33" s="5">
        <v>26</v>
      </c>
      <c r="B33" s="2"/>
      <c r="C33" s="3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8"/>
      <c r="U33" s="8"/>
      <c r="V33" s="8"/>
    </row>
    <row r="34" spans="1:22" x14ac:dyDescent="0.25">
      <c r="A34" s="5">
        <v>27</v>
      </c>
      <c r="B34" s="2"/>
      <c r="C34" s="31"/>
      <c r="D34" s="6"/>
      <c r="E34" s="7"/>
      <c r="F34" s="7"/>
      <c r="G34" s="7"/>
      <c r="H34" s="7"/>
      <c r="I34" s="7"/>
      <c r="J34" s="7"/>
      <c r="K34" s="7"/>
      <c r="L34" s="7"/>
      <c r="M34" s="7"/>
      <c r="N34" s="6"/>
      <c r="O34" s="6"/>
      <c r="P34" s="6"/>
      <c r="Q34" s="6"/>
      <c r="R34" s="6"/>
      <c r="S34" s="6"/>
      <c r="T34" s="8"/>
      <c r="U34" s="8"/>
      <c r="V34" s="8"/>
    </row>
    <row r="35" spans="1:22" x14ac:dyDescent="0.25">
      <c r="A35" s="5">
        <v>28</v>
      </c>
      <c r="B35" s="2"/>
      <c r="C35" s="31"/>
      <c r="D35" s="6"/>
      <c r="E35" s="7"/>
      <c r="F35" s="7"/>
      <c r="G35" s="7"/>
      <c r="H35" s="7"/>
      <c r="I35" s="7"/>
      <c r="J35" s="7"/>
      <c r="K35" s="7"/>
      <c r="L35" s="7"/>
      <c r="M35" s="7"/>
      <c r="N35" s="6"/>
      <c r="O35" s="6"/>
      <c r="P35" s="6"/>
      <c r="Q35" s="6"/>
      <c r="R35" s="6"/>
      <c r="S35" s="6"/>
      <c r="T35" s="8"/>
      <c r="U35" s="8"/>
      <c r="V35" s="8"/>
    </row>
    <row r="36" spans="1:22" x14ac:dyDescent="0.25">
      <c r="A36" s="5">
        <v>29</v>
      </c>
      <c r="B36" s="2"/>
      <c r="C36" s="31"/>
      <c r="D36" s="6"/>
      <c r="E36" s="7"/>
      <c r="F36" s="7"/>
      <c r="G36" s="7"/>
      <c r="H36" s="7"/>
      <c r="I36" s="7"/>
      <c r="J36" s="7"/>
      <c r="K36" s="7"/>
      <c r="L36" s="7"/>
      <c r="M36" s="7"/>
      <c r="N36" s="6"/>
      <c r="O36" s="6"/>
      <c r="P36" s="6"/>
      <c r="Q36" s="6"/>
      <c r="R36" s="6"/>
      <c r="S36" s="6"/>
      <c r="T36" s="8"/>
      <c r="U36" s="8"/>
      <c r="V36" s="8"/>
    </row>
    <row r="37" spans="1:22" x14ac:dyDescent="0.25">
      <c r="A37" s="5">
        <v>30</v>
      </c>
      <c r="B37" s="2"/>
      <c r="C37" s="31"/>
      <c r="D37" s="6"/>
      <c r="E37" s="7"/>
      <c r="F37" s="7"/>
      <c r="G37" s="7"/>
      <c r="H37" s="7"/>
      <c r="I37" s="7"/>
      <c r="J37" s="7"/>
      <c r="K37" s="7"/>
      <c r="L37" s="7"/>
      <c r="M37" s="7"/>
      <c r="N37" s="6"/>
      <c r="O37" s="6"/>
      <c r="P37" s="6"/>
      <c r="Q37" s="6"/>
      <c r="R37" s="6"/>
      <c r="S37" s="6"/>
      <c r="T37" s="8"/>
      <c r="U37" s="8"/>
      <c r="V37" s="8"/>
    </row>
    <row r="38" spans="1:22" x14ac:dyDescent="0.25">
      <c r="A38" s="5">
        <v>31</v>
      </c>
      <c r="B38" s="2"/>
      <c r="C38" s="31"/>
      <c r="D38" s="6"/>
      <c r="E38" s="7"/>
      <c r="F38" s="7"/>
      <c r="G38" s="7"/>
      <c r="H38" s="7"/>
      <c r="I38" s="7"/>
      <c r="J38" s="7"/>
      <c r="K38" s="7"/>
      <c r="L38" s="7"/>
      <c r="M38" s="7"/>
      <c r="N38" s="6"/>
      <c r="O38" s="6"/>
      <c r="P38" s="6"/>
      <c r="Q38" s="6"/>
      <c r="R38" s="6"/>
      <c r="S38" s="6"/>
      <c r="T38" s="8"/>
      <c r="U38" s="8"/>
      <c r="V38" s="8"/>
    </row>
    <row r="39" spans="1:22" x14ac:dyDescent="0.25">
      <c r="A39" s="5">
        <v>32</v>
      </c>
      <c r="B39" s="2"/>
      <c r="C39" s="31"/>
      <c r="D39" s="6"/>
      <c r="E39" s="7"/>
      <c r="F39" s="7"/>
      <c r="G39" s="7"/>
      <c r="H39" s="7"/>
      <c r="I39" s="7"/>
      <c r="J39" s="7"/>
      <c r="K39" s="7"/>
      <c r="L39" s="7"/>
      <c r="M39" s="7"/>
      <c r="N39" s="6"/>
      <c r="O39" s="6"/>
      <c r="P39" s="6"/>
      <c r="Q39" s="6"/>
      <c r="R39" s="6"/>
      <c r="S39" s="6"/>
      <c r="T39" s="8"/>
      <c r="U39" s="8"/>
      <c r="V39" s="8"/>
    </row>
    <row r="40" spans="1:22" x14ac:dyDescent="0.25">
      <c r="A40" s="5">
        <v>33</v>
      </c>
      <c r="B40" s="2"/>
      <c r="C40" s="31"/>
      <c r="D40" s="6"/>
      <c r="E40" s="7"/>
      <c r="F40" s="7"/>
      <c r="G40" s="7"/>
      <c r="H40" s="7"/>
      <c r="I40" s="7"/>
      <c r="J40" s="7"/>
      <c r="K40" s="7"/>
      <c r="L40" s="7"/>
      <c r="M40" s="7"/>
      <c r="N40" s="6"/>
      <c r="O40" s="6"/>
      <c r="P40" s="6"/>
      <c r="Q40" s="6"/>
      <c r="R40" s="6"/>
      <c r="S40" s="6"/>
      <c r="T40" s="8"/>
      <c r="U40" s="8"/>
      <c r="V40" s="8"/>
    </row>
    <row r="41" spans="1:22" x14ac:dyDescent="0.25">
      <c r="A41" s="5">
        <v>34</v>
      </c>
      <c r="B41" s="2"/>
      <c r="C41" s="31"/>
      <c r="D41" s="6"/>
      <c r="E41" s="7"/>
      <c r="F41" s="7"/>
      <c r="G41" s="7"/>
      <c r="H41" s="7"/>
      <c r="I41" s="7"/>
      <c r="J41" s="7"/>
      <c r="K41" s="7"/>
      <c r="L41" s="7"/>
      <c r="M41" s="7"/>
      <c r="N41" s="6"/>
      <c r="O41" s="6"/>
      <c r="P41" s="6"/>
      <c r="Q41" s="6"/>
      <c r="R41" s="6"/>
      <c r="S41" s="6"/>
      <c r="T41" s="8"/>
      <c r="U41" s="8"/>
      <c r="V41" s="8"/>
    </row>
    <row r="42" spans="1:22" x14ac:dyDescent="0.25">
      <c r="A42" s="5">
        <v>35</v>
      </c>
      <c r="B42" s="2"/>
      <c r="C42" s="31"/>
      <c r="D42" s="6"/>
      <c r="E42" s="7"/>
      <c r="F42" s="7"/>
      <c r="G42" s="7"/>
      <c r="H42" s="7"/>
      <c r="I42" s="7"/>
      <c r="J42" s="7"/>
      <c r="K42" s="7"/>
      <c r="L42" s="7"/>
      <c r="M42" s="7"/>
      <c r="N42" s="6"/>
      <c r="O42" s="6"/>
      <c r="P42" s="6"/>
      <c r="Q42" s="6"/>
      <c r="R42" s="6"/>
      <c r="S42" s="6"/>
      <c r="T42" s="8"/>
      <c r="U42" s="8"/>
      <c r="V42" s="8"/>
    </row>
    <row r="43" spans="1:22" x14ac:dyDescent="0.25">
      <c r="A43" s="5">
        <v>36</v>
      </c>
      <c r="B43" s="2"/>
      <c r="C43" s="31"/>
      <c r="D43" s="6"/>
      <c r="E43" s="7"/>
      <c r="F43" s="7"/>
      <c r="G43" s="7"/>
      <c r="H43" s="7"/>
      <c r="I43" s="7"/>
      <c r="J43" s="7"/>
      <c r="K43" s="7"/>
      <c r="L43" s="7"/>
      <c r="M43" s="7"/>
      <c r="N43" s="6"/>
      <c r="O43" s="6"/>
      <c r="P43" s="6"/>
      <c r="Q43" s="6"/>
      <c r="R43" s="6"/>
      <c r="S43" s="6"/>
      <c r="T43" s="8"/>
      <c r="U43" s="8"/>
      <c r="V43" s="8"/>
    </row>
    <row r="44" spans="1:22" x14ac:dyDescent="0.25">
      <c r="A44" s="5">
        <v>37</v>
      </c>
      <c r="B44" s="2"/>
      <c r="C44" s="31"/>
      <c r="D44" s="6"/>
      <c r="E44" s="7"/>
      <c r="F44" s="7"/>
      <c r="G44" s="7"/>
      <c r="H44" s="7"/>
      <c r="I44" s="7"/>
      <c r="J44" s="7"/>
      <c r="K44" s="7"/>
      <c r="L44" s="7"/>
      <c r="M44" s="7"/>
      <c r="N44" s="6"/>
      <c r="O44" s="6"/>
      <c r="P44" s="6"/>
      <c r="Q44" s="6"/>
      <c r="R44" s="6"/>
      <c r="S44" s="6"/>
      <c r="T44" s="8"/>
      <c r="U44" s="8"/>
      <c r="V44" s="8"/>
    </row>
    <row r="45" spans="1:22" x14ac:dyDescent="0.25">
      <c r="A45" s="5">
        <v>38</v>
      </c>
      <c r="B45" s="2"/>
      <c r="C45" s="31"/>
      <c r="D45" s="6"/>
      <c r="E45" s="7"/>
      <c r="F45" s="7"/>
      <c r="G45" s="7"/>
      <c r="H45" s="7"/>
      <c r="I45" s="7"/>
      <c r="J45" s="7"/>
      <c r="K45" s="7"/>
      <c r="L45" s="7"/>
      <c r="M45" s="7"/>
      <c r="N45" s="6"/>
      <c r="O45" s="6"/>
      <c r="P45" s="6"/>
      <c r="Q45" s="6"/>
      <c r="R45" s="6"/>
      <c r="S45" s="6"/>
      <c r="T45" s="8"/>
      <c r="U45" s="8"/>
      <c r="V45" s="8"/>
    </row>
    <row r="46" spans="1:22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>
        <f>SUM(N8:N45)</f>
        <v>0</v>
      </c>
      <c r="O46" s="28">
        <f t="shared" ref="O46:T46" si="0">SUM(O8:O45)</f>
        <v>0</v>
      </c>
      <c r="P46" s="28">
        <f t="shared" si="0"/>
        <v>0</v>
      </c>
      <c r="Q46" s="28">
        <f t="shared" si="0"/>
        <v>0</v>
      </c>
      <c r="R46" s="28">
        <f t="shared" si="0"/>
        <v>0</v>
      </c>
      <c r="S46" s="28">
        <f t="shared" si="0"/>
        <v>0</v>
      </c>
      <c r="T46" s="28">
        <f t="shared" si="0"/>
        <v>0</v>
      </c>
      <c r="U46" s="28"/>
      <c r="V46" s="28"/>
    </row>
    <row r="47" spans="1:22" ht="15.75" x14ac:dyDescent="0.25">
      <c r="A47" s="108" t="e">
        <f>#REF!</f>
        <v>#REF!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40" t="e">
        <f>#REF!</f>
        <v>#REF!</v>
      </c>
    </row>
  </sheetData>
  <mergeCells count="27">
    <mergeCell ref="V6:V7"/>
    <mergeCell ref="G5:G7"/>
    <mergeCell ref="H5:H7"/>
    <mergeCell ref="I5:I7"/>
    <mergeCell ref="J5:M5"/>
    <mergeCell ref="N5:T5"/>
    <mergeCell ref="U5:V5"/>
    <mergeCell ref="J6:J7"/>
    <mergeCell ref="K6:K7"/>
    <mergeCell ref="L6:M6"/>
    <mergeCell ref="N6:O6"/>
    <mergeCell ref="A47:U47"/>
    <mergeCell ref="F5:F7"/>
    <mergeCell ref="A1:V1"/>
    <mergeCell ref="A2:V2"/>
    <mergeCell ref="A3:V3"/>
    <mergeCell ref="A4:B4"/>
    <mergeCell ref="C4:M4"/>
    <mergeCell ref="N4:T4"/>
    <mergeCell ref="U4:V4"/>
    <mergeCell ref="A5:A7"/>
    <mergeCell ref="B5:B7"/>
    <mergeCell ref="C5:C7"/>
    <mergeCell ref="D5:D7"/>
    <mergeCell ref="E5:E7"/>
    <mergeCell ref="P6:T6"/>
    <mergeCell ref="U6:U7"/>
  </mergeCells>
  <pageMargins left="0.7" right="0.7" top="0.75" bottom="0.75" header="0.3" footer="0.3"/>
  <pageSetup paperSize="9" scale="43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46"/>
  <sheetViews>
    <sheetView topLeftCell="C1" workbookViewId="0">
      <selection activeCell="A46" sqref="A46:I46"/>
    </sheetView>
  </sheetViews>
  <sheetFormatPr defaultRowHeight="15" x14ac:dyDescent="0.25"/>
  <cols>
    <col min="1" max="1" width="4.85546875" customWidth="1"/>
    <col min="2" max="2" width="29.140625" bestFit="1" customWidth="1"/>
    <col min="3" max="3" width="13.7109375" bestFit="1" customWidth="1"/>
    <col min="4" max="4" width="12" bestFit="1" customWidth="1"/>
    <col min="5" max="5" width="10.140625" bestFit="1" customWidth="1"/>
    <col min="6" max="6" width="12" bestFit="1" customWidth="1"/>
    <col min="7" max="7" width="10.140625" bestFit="1" customWidth="1"/>
    <col min="8" max="8" width="12" bestFit="1" customWidth="1"/>
    <col min="9" max="9" width="10.140625" bestFit="1" customWidth="1"/>
  </cols>
  <sheetData>
    <row r="1" spans="1:9" x14ac:dyDescent="0.25">
      <c r="A1" s="118" t="s">
        <v>0</v>
      </c>
      <c r="B1" s="119"/>
      <c r="C1" s="119"/>
      <c r="D1" s="119"/>
      <c r="E1" s="119"/>
      <c r="F1" s="119"/>
      <c r="G1" s="119"/>
      <c r="H1" s="119"/>
      <c r="I1" s="120"/>
    </row>
    <row r="2" spans="1:9" x14ac:dyDescent="0.25">
      <c r="A2" s="121" t="s">
        <v>78</v>
      </c>
      <c r="B2" s="122"/>
      <c r="C2" s="122"/>
      <c r="D2" s="122"/>
      <c r="E2" s="122"/>
      <c r="F2" s="122"/>
      <c r="G2" s="122"/>
      <c r="H2" s="122"/>
      <c r="I2" s="123"/>
    </row>
    <row r="3" spans="1:9" ht="15.75" customHeight="1" x14ac:dyDescent="0.3">
      <c r="A3" s="124" t="s">
        <v>125</v>
      </c>
      <c r="B3" s="125"/>
      <c r="C3" s="125"/>
      <c r="D3" s="125"/>
      <c r="E3" s="125"/>
      <c r="F3" s="125"/>
      <c r="G3" s="125"/>
      <c r="H3" s="125"/>
      <c r="I3" s="126"/>
    </row>
    <row r="4" spans="1:9" ht="48" customHeight="1" x14ac:dyDescent="0.25">
      <c r="A4" s="127" t="s">
        <v>80</v>
      </c>
      <c r="B4" s="129" t="s">
        <v>126</v>
      </c>
      <c r="C4" s="131" t="s">
        <v>127</v>
      </c>
      <c r="D4" s="131" t="s">
        <v>128</v>
      </c>
      <c r="E4" s="131"/>
      <c r="F4" s="129" t="s">
        <v>129</v>
      </c>
      <c r="G4" s="129"/>
      <c r="H4" s="129" t="s">
        <v>130</v>
      </c>
      <c r="I4" s="129"/>
    </row>
    <row r="5" spans="1:9" ht="34.5" customHeight="1" x14ac:dyDescent="0.25">
      <c r="A5" s="128"/>
      <c r="B5" s="130"/>
      <c r="C5" s="132"/>
      <c r="D5" s="29" t="s">
        <v>131</v>
      </c>
      <c r="E5" s="41" t="s">
        <v>132</v>
      </c>
      <c r="F5" s="41" t="s">
        <v>131</v>
      </c>
      <c r="G5" s="41" t="s">
        <v>132</v>
      </c>
      <c r="H5" s="41" t="s">
        <v>131</v>
      </c>
      <c r="I5" s="41" t="s">
        <v>132</v>
      </c>
    </row>
    <row r="6" spans="1:9" x14ac:dyDescent="0.25">
      <c r="A6" s="42">
        <v>1</v>
      </c>
      <c r="B6" s="47"/>
      <c r="C6" s="43"/>
      <c r="D6" s="44"/>
      <c r="E6" s="44"/>
      <c r="F6" s="44"/>
      <c r="G6" s="43"/>
      <c r="H6" s="44"/>
      <c r="I6" s="43"/>
    </row>
    <row r="7" spans="1:9" x14ac:dyDescent="0.25">
      <c r="A7" s="42">
        <v>2</v>
      </c>
      <c r="B7" s="48"/>
      <c r="C7" s="43"/>
      <c r="D7" s="44"/>
      <c r="E7" s="44"/>
      <c r="F7" s="44"/>
      <c r="G7" s="44"/>
      <c r="H7" s="44"/>
      <c r="I7" s="44"/>
    </row>
    <row r="8" spans="1:9" x14ac:dyDescent="0.25">
      <c r="A8" s="42">
        <v>3</v>
      </c>
      <c r="B8" s="48"/>
      <c r="C8" s="43"/>
      <c r="D8" s="44"/>
      <c r="E8" s="44"/>
      <c r="F8" s="44"/>
      <c r="G8" s="44"/>
      <c r="H8" s="44"/>
      <c r="I8" s="44"/>
    </row>
    <row r="9" spans="1:9" x14ac:dyDescent="0.25">
      <c r="A9" s="42">
        <v>4</v>
      </c>
      <c r="B9" s="48"/>
      <c r="C9" s="43"/>
      <c r="D9" s="44"/>
      <c r="E9" s="44"/>
      <c r="F9" s="44"/>
      <c r="G9" s="44"/>
      <c r="H9" s="44"/>
      <c r="I9" s="44"/>
    </row>
    <row r="10" spans="1:9" x14ac:dyDescent="0.25">
      <c r="A10" s="42">
        <v>5</v>
      </c>
      <c r="B10" s="48"/>
      <c r="C10" s="43"/>
      <c r="D10" s="44"/>
      <c r="E10" s="44"/>
      <c r="F10" s="44"/>
      <c r="G10" s="44"/>
      <c r="H10" s="44"/>
      <c r="I10" s="44"/>
    </row>
    <row r="11" spans="1:9" x14ac:dyDescent="0.25">
      <c r="A11" s="42">
        <v>6</v>
      </c>
      <c r="B11" s="48"/>
      <c r="C11" s="43"/>
      <c r="D11" s="44"/>
      <c r="E11" s="44"/>
      <c r="F11" s="44"/>
      <c r="G11" s="44"/>
      <c r="H11" s="44"/>
      <c r="I11" s="44"/>
    </row>
    <row r="12" spans="1:9" x14ac:dyDescent="0.25">
      <c r="A12" s="42">
        <v>7</v>
      </c>
      <c r="B12" s="48"/>
      <c r="C12" s="43"/>
      <c r="D12" s="44"/>
      <c r="E12" s="44"/>
      <c r="F12" s="44"/>
      <c r="G12" s="44"/>
      <c r="H12" s="44"/>
      <c r="I12" s="44"/>
    </row>
    <row r="13" spans="1:9" x14ac:dyDescent="0.25">
      <c r="A13" s="42">
        <v>8</v>
      </c>
      <c r="B13" s="48"/>
      <c r="C13" s="43"/>
      <c r="D13" s="44"/>
      <c r="E13" s="44"/>
      <c r="F13" s="44"/>
      <c r="G13" s="44"/>
      <c r="H13" s="44"/>
      <c r="I13" s="44"/>
    </row>
    <row r="14" spans="1:9" x14ac:dyDescent="0.25">
      <c r="A14" s="42">
        <v>9</v>
      </c>
      <c r="B14" s="48"/>
      <c r="C14" s="43"/>
      <c r="D14" s="44"/>
      <c r="E14" s="44"/>
      <c r="F14" s="44"/>
      <c r="G14" s="44"/>
      <c r="H14" s="44"/>
      <c r="I14" s="44"/>
    </row>
    <row r="15" spans="1:9" x14ac:dyDescent="0.25">
      <c r="A15" s="42">
        <v>10</v>
      </c>
      <c r="B15" s="48"/>
      <c r="C15" s="43"/>
      <c r="D15" s="44"/>
      <c r="E15" s="44"/>
      <c r="F15" s="44"/>
      <c r="G15" s="44"/>
      <c r="H15" s="44"/>
      <c r="I15" s="44"/>
    </row>
    <row r="16" spans="1:9" x14ac:dyDescent="0.25">
      <c r="A16" s="42">
        <v>11</v>
      </c>
      <c r="B16" s="48"/>
      <c r="C16" s="43"/>
      <c r="D16" s="44"/>
      <c r="E16" s="44"/>
      <c r="F16" s="44"/>
      <c r="G16" s="44"/>
      <c r="H16" s="44"/>
      <c r="I16" s="44"/>
    </row>
    <row r="17" spans="1:9" x14ac:dyDescent="0.25">
      <c r="A17" s="42">
        <v>12</v>
      </c>
      <c r="B17" s="48"/>
      <c r="C17" s="43"/>
      <c r="D17" s="44"/>
      <c r="E17" s="44"/>
      <c r="F17" s="44"/>
      <c r="G17" s="44"/>
      <c r="H17" s="44"/>
      <c r="I17" s="44"/>
    </row>
    <row r="18" spans="1:9" x14ac:dyDescent="0.25">
      <c r="A18" s="42">
        <v>13</v>
      </c>
      <c r="B18" s="48"/>
      <c r="C18" s="43"/>
      <c r="D18" s="44"/>
      <c r="E18" s="44"/>
      <c r="F18" s="44"/>
      <c r="G18" s="44"/>
      <c r="H18" s="44"/>
      <c r="I18" s="44"/>
    </row>
    <row r="19" spans="1:9" x14ac:dyDescent="0.25">
      <c r="A19" s="42">
        <v>14</v>
      </c>
      <c r="B19" s="48"/>
      <c r="C19" s="43"/>
      <c r="D19" s="44"/>
      <c r="E19" s="44"/>
      <c r="F19" s="44"/>
      <c r="G19" s="44"/>
      <c r="H19" s="44"/>
      <c r="I19" s="44"/>
    </row>
    <row r="20" spans="1:9" x14ac:dyDescent="0.25">
      <c r="A20" s="42">
        <v>15</v>
      </c>
      <c r="B20" s="48"/>
      <c r="C20" s="43"/>
      <c r="D20" s="44"/>
      <c r="E20" s="44"/>
      <c r="F20" s="44"/>
      <c r="G20" s="44"/>
      <c r="H20" s="44"/>
      <c r="I20" s="44"/>
    </row>
    <row r="21" spans="1:9" x14ac:dyDescent="0.25">
      <c r="A21" s="42">
        <v>16</v>
      </c>
      <c r="B21" s="48"/>
      <c r="C21" s="43"/>
      <c r="D21" s="44"/>
      <c r="E21" s="44"/>
      <c r="F21" s="44"/>
      <c r="G21" s="44"/>
      <c r="H21" s="44"/>
      <c r="I21" s="44"/>
    </row>
    <row r="22" spans="1:9" x14ac:dyDescent="0.25">
      <c r="A22" s="42">
        <v>17</v>
      </c>
      <c r="B22" s="48"/>
      <c r="C22" s="43"/>
      <c r="D22" s="44"/>
      <c r="E22" s="44"/>
      <c r="F22" s="44"/>
      <c r="G22" s="44"/>
      <c r="H22" s="44"/>
      <c r="I22" s="44"/>
    </row>
    <row r="23" spans="1:9" x14ac:dyDescent="0.25">
      <c r="A23" s="42">
        <v>18</v>
      </c>
      <c r="B23" s="48"/>
      <c r="C23" s="43"/>
      <c r="D23" s="44"/>
      <c r="E23" s="44"/>
      <c r="F23" s="44"/>
      <c r="G23" s="44"/>
      <c r="H23" s="44"/>
      <c r="I23" s="44"/>
    </row>
    <row r="24" spans="1:9" x14ac:dyDescent="0.25">
      <c r="A24" s="42">
        <v>19</v>
      </c>
      <c r="B24" s="48"/>
      <c r="C24" s="43"/>
      <c r="D24" s="44"/>
      <c r="E24" s="44"/>
      <c r="F24" s="44"/>
      <c r="G24" s="44"/>
      <c r="H24" s="44"/>
      <c r="I24" s="44"/>
    </row>
    <row r="25" spans="1:9" x14ac:dyDescent="0.25">
      <c r="A25" s="42">
        <v>20</v>
      </c>
      <c r="B25" s="48"/>
      <c r="C25" s="43"/>
      <c r="D25" s="44"/>
      <c r="E25" s="44"/>
      <c r="F25" s="44"/>
      <c r="G25" s="44"/>
      <c r="H25" s="44"/>
      <c r="I25" s="44"/>
    </row>
    <row r="26" spans="1:9" x14ac:dyDescent="0.25">
      <c r="A26" s="42">
        <v>21</v>
      </c>
      <c r="B26" s="48"/>
      <c r="C26" s="43"/>
      <c r="D26" s="44"/>
      <c r="E26" s="44"/>
      <c r="F26" s="44"/>
      <c r="G26" s="44"/>
      <c r="H26" s="44"/>
      <c r="I26" s="44"/>
    </row>
    <row r="27" spans="1:9" x14ac:dyDescent="0.25">
      <c r="A27" s="42">
        <v>22</v>
      </c>
      <c r="B27" s="48"/>
      <c r="C27" s="43"/>
      <c r="D27" s="44"/>
      <c r="E27" s="44"/>
      <c r="F27" s="44"/>
      <c r="G27" s="44"/>
      <c r="H27" s="44"/>
      <c r="I27" s="44"/>
    </row>
    <row r="28" spans="1:9" x14ac:dyDescent="0.25">
      <c r="A28" s="42">
        <v>23</v>
      </c>
      <c r="B28" s="48"/>
      <c r="C28" s="43"/>
      <c r="D28" s="44"/>
      <c r="E28" s="44"/>
      <c r="F28" s="44"/>
      <c r="G28" s="44"/>
      <c r="H28" s="44"/>
      <c r="I28" s="44"/>
    </row>
    <row r="29" spans="1:9" x14ac:dyDescent="0.25">
      <c r="A29" s="42">
        <v>24</v>
      </c>
      <c r="B29" s="49"/>
      <c r="C29" s="43"/>
      <c r="D29" s="43"/>
      <c r="E29" s="44"/>
      <c r="F29" s="44"/>
      <c r="G29" s="44"/>
      <c r="H29" s="44"/>
      <c r="I29" s="44"/>
    </row>
    <row r="30" spans="1:9" x14ac:dyDescent="0.25">
      <c r="A30" s="42">
        <v>25</v>
      </c>
      <c r="B30" s="48"/>
      <c r="C30" s="43"/>
      <c r="D30" s="44"/>
      <c r="E30" s="44"/>
      <c r="F30" s="44"/>
      <c r="G30" s="44"/>
      <c r="H30" s="44"/>
      <c r="I30" s="44"/>
    </row>
    <row r="31" spans="1:9" x14ac:dyDescent="0.25">
      <c r="A31" s="42">
        <v>26</v>
      </c>
      <c r="B31" s="48"/>
      <c r="C31" s="43"/>
      <c r="D31" s="44"/>
      <c r="E31" s="44"/>
      <c r="F31" s="44"/>
      <c r="G31" s="44"/>
      <c r="H31" s="44"/>
      <c r="I31" s="44"/>
    </row>
    <row r="32" spans="1:9" x14ac:dyDescent="0.25">
      <c r="A32" s="42">
        <v>27</v>
      </c>
      <c r="B32" s="49"/>
      <c r="C32" s="43"/>
      <c r="D32" s="44"/>
      <c r="E32" s="44"/>
      <c r="F32" s="44"/>
      <c r="G32" s="44"/>
      <c r="H32" s="44"/>
      <c r="I32" s="44"/>
    </row>
    <row r="33" spans="1:9" x14ac:dyDescent="0.25">
      <c r="A33" s="42">
        <v>28</v>
      </c>
      <c r="B33" s="48"/>
      <c r="C33" s="43"/>
      <c r="D33" s="44"/>
      <c r="E33" s="44"/>
      <c r="F33" s="44"/>
      <c r="G33" s="44"/>
      <c r="H33" s="44"/>
      <c r="I33" s="44"/>
    </row>
    <row r="34" spans="1:9" x14ac:dyDescent="0.25">
      <c r="A34" s="42">
        <v>29</v>
      </c>
      <c r="B34" s="48"/>
      <c r="C34" s="43"/>
      <c r="D34" s="44"/>
      <c r="E34" s="44"/>
      <c r="F34" s="44"/>
      <c r="G34" s="44"/>
      <c r="H34" s="44"/>
      <c r="I34" s="44"/>
    </row>
    <row r="35" spans="1:9" x14ac:dyDescent="0.25">
      <c r="A35" s="42">
        <v>30</v>
      </c>
      <c r="B35" s="48"/>
      <c r="C35" s="43"/>
      <c r="D35" s="44"/>
      <c r="E35" s="44"/>
      <c r="F35" s="44"/>
      <c r="G35" s="44"/>
      <c r="H35" s="44"/>
      <c r="I35" s="44"/>
    </row>
    <row r="36" spans="1:9" x14ac:dyDescent="0.25">
      <c r="A36" s="42">
        <v>31</v>
      </c>
      <c r="B36" s="48"/>
      <c r="C36" s="43"/>
      <c r="D36" s="44"/>
      <c r="E36" s="44"/>
      <c r="F36" s="44"/>
      <c r="G36" s="44"/>
      <c r="H36" s="44"/>
      <c r="I36" s="44"/>
    </row>
    <row r="37" spans="1:9" x14ac:dyDescent="0.25">
      <c r="A37" s="42">
        <v>32</v>
      </c>
      <c r="B37" s="48"/>
      <c r="C37" s="43"/>
      <c r="D37" s="44"/>
      <c r="E37" s="44"/>
      <c r="F37" s="44"/>
      <c r="G37" s="44"/>
      <c r="H37" s="44"/>
      <c r="I37" s="44"/>
    </row>
    <row r="38" spans="1:9" x14ac:dyDescent="0.25">
      <c r="A38" s="42">
        <v>33</v>
      </c>
      <c r="B38" s="48"/>
      <c r="C38" s="43"/>
      <c r="D38" s="44"/>
      <c r="E38" s="44"/>
      <c r="F38" s="44"/>
      <c r="G38" s="44"/>
      <c r="H38" s="44"/>
      <c r="I38" s="44"/>
    </row>
    <row r="39" spans="1:9" x14ac:dyDescent="0.25">
      <c r="A39" s="42">
        <v>34</v>
      </c>
      <c r="B39" s="48"/>
      <c r="C39" s="43"/>
      <c r="D39" s="44"/>
      <c r="E39" s="44"/>
      <c r="F39" s="44"/>
      <c r="G39" s="44"/>
      <c r="H39" s="44"/>
      <c r="I39" s="44"/>
    </row>
    <row r="40" spans="1:9" x14ac:dyDescent="0.25">
      <c r="A40" s="42">
        <v>35</v>
      </c>
      <c r="B40" s="48"/>
      <c r="C40" s="43"/>
      <c r="D40" s="44"/>
      <c r="E40" s="44"/>
      <c r="F40" s="44"/>
      <c r="G40" s="44"/>
      <c r="H40" s="44"/>
      <c r="I40" s="44"/>
    </row>
    <row r="41" spans="1:9" x14ac:dyDescent="0.25">
      <c r="A41" s="42">
        <v>36</v>
      </c>
      <c r="B41" s="48"/>
      <c r="C41" s="43"/>
      <c r="D41" s="44"/>
      <c r="E41" s="44"/>
      <c r="F41" s="44"/>
      <c r="G41" s="44"/>
      <c r="H41" s="44"/>
      <c r="I41" s="44"/>
    </row>
    <row r="42" spans="1:9" x14ac:dyDescent="0.25">
      <c r="A42" s="42">
        <v>37</v>
      </c>
      <c r="B42" s="48"/>
      <c r="C42" s="43"/>
      <c r="D42" s="44"/>
      <c r="E42" s="44"/>
      <c r="F42" s="44"/>
      <c r="G42" s="44"/>
      <c r="H42" s="44"/>
      <c r="I42" s="44"/>
    </row>
    <row r="43" spans="1:9" x14ac:dyDescent="0.25">
      <c r="A43" s="42">
        <v>38</v>
      </c>
      <c r="B43" s="48"/>
      <c r="C43" s="43"/>
      <c r="D43" s="44"/>
      <c r="E43" s="44"/>
      <c r="F43" s="44"/>
      <c r="G43" s="44"/>
      <c r="H43" s="44"/>
      <c r="I43" s="44"/>
    </row>
    <row r="44" spans="1:9" x14ac:dyDescent="0.25">
      <c r="A44" s="30"/>
      <c r="B44" s="30" t="s">
        <v>133</v>
      </c>
      <c r="C44" s="45">
        <f>SUM(C6:C43)</f>
        <v>0</v>
      </c>
      <c r="D44" s="45">
        <f t="shared" ref="D44:I44" si="0">SUM(D6:D43)</f>
        <v>0</v>
      </c>
      <c r="E44" s="45">
        <f t="shared" si="0"/>
        <v>0</v>
      </c>
      <c r="F44" s="45">
        <f t="shared" si="0"/>
        <v>0</v>
      </c>
      <c r="G44" s="45">
        <f t="shared" si="0"/>
        <v>0</v>
      </c>
      <c r="H44" s="45">
        <f t="shared" si="0"/>
        <v>0</v>
      </c>
      <c r="I44" s="45">
        <f t="shared" si="0"/>
        <v>0</v>
      </c>
    </row>
    <row r="46" spans="1:9" x14ac:dyDescent="0.25">
      <c r="A46" s="117" t="e">
        <f>#REF!</f>
        <v>#REF!</v>
      </c>
      <c r="B46" s="117"/>
      <c r="C46" s="117"/>
      <c r="D46" s="117"/>
      <c r="E46" s="117"/>
      <c r="F46" s="117"/>
      <c r="G46" s="117"/>
      <c r="H46" s="117"/>
      <c r="I46" s="46" t="e">
        <f>TEXT(#REF!,"MMMM,YYYY")</f>
        <v>#REF!</v>
      </c>
    </row>
  </sheetData>
  <mergeCells count="10">
    <mergeCell ref="A46:H46"/>
    <mergeCell ref="A1:I1"/>
    <mergeCell ref="A2:I2"/>
    <mergeCell ref="A3:I3"/>
    <mergeCell ref="A4:A5"/>
    <mergeCell ref="B4:B5"/>
    <mergeCell ref="C4:C5"/>
    <mergeCell ref="D4:E4"/>
    <mergeCell ref="F4:G4"/>
    <mergeCell ref="H4:I4"/>
  </mergeCells>
  <pageMargins left="0.7" right="0.7" top="0.75" bottom="0.75" header="0.3" footer="0.3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opLeftCell="A16" workbookViewId="0">
      <selection sqref="A1:N1"/>
    </sheetView>
  </sheetViews>
  <sheetFormatPr defaultRowHeight="15" x14ac:dyDescent="0.25"/>
  <sheetData>
    <row r="1" spans="1:14" x14ac:dyDescent="0.25">
      <c r="A1" s="136" t="s">
        <v>134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x14ac:dyDescent="0.25">
      <c r="A2" s="137" t="s">
        <v>135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x14ac:dyDescent="0.25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4" x14ac:dyDescent="0.25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</row>
    <row r="6" spans="1:14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</row>
    <row r="7" spans="1:14" x14ac:dyDescent="0.25">
      <c r="A7" s="139" t="s">
        <v>136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</row>
    <row r="8" spans="1:14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4" x14ac:dyDescent="0.25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14" x14ac:dyDescent="0.25">
      <c r="A10" s="140" t="s">
        <v>137</v>
      </c>
      <c r="B10" s="140"/>
      <c r="C10" s="140" t="s">
        <v>138</v>
      </c>
      <c r="D10" s="140"/>
      <c r="E10" s="140"/>
      <c r="F10" s="140"/>
      <c r="G10" s="140"/>
      <c r="H10" s="140"/>
      <c r="I10" s="140" t="s">
        <v>139</v>
      </c>
      <c r="J10" s="140"/>
      <c r="K10" s="140"/>
      <c r="L10" s="140"/>
      <c r="M10" s="140"/>
      <c r="N10" s="140"/>
    </row>
    <row r="11" spans="1:14" ht="204.75" x14ac:dyDescent="0.25">
      <c r="A11" s="35" t="s">
        <v>140</v>
      </c>
      <c r="B11" s="36" t="s">
        <v>141</v>
      </c>
      <c r="C11" s="36" t="s">
        <v>142</v>
      </c>
      <c r="D11" s="36" t="s">
        <v>143</v>
      </c>
      <c r="E11" s="36" t="s">
        <v>144</v>
      </c>
      <c r="F11" s="36" t="s">
        <v>145</v>
      </c>
      <c r="G11" s="36" t="s">
        <v>146</v>
      </c>
      <c r="H11" s="36" t="s">
        <v>147</v>
      </c>
      <c r="I11" s="36" t="s">
        <v>148</v>
      </c>
      <c r="J11" s="36" t="s">
        <v>143</v>
      </c>
      <c r="K11" s="36" t="s">
        <v>149</v>
      </c>
      <c r="L11" s="36" t="s">
        <v>150</v>
      </c>
      <c r="M11" s="36" t="s">
        <v>151</v>
      </c>
      <c r="N11" s="36" t="s">
        <v>152</v>
      </c>
    </row>
    <row r="12" spans="1:14" ht="15.75" x14ac:dyDescent="0.25">
      <c r="A12" s="37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5.75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ht="56.25" customHeight="1" x14ac:dyDescent="0.25">
      <c r="A14" s="134" t="s">
        <v>153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14" ht="15.75" x14ac:dyDescent="0.25">
      <c r="A15" s="108" t="e">
        <f>#REF!</f>
        <v>#REF!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33" t="e">
        <f>#REF!</f>
        <v>#REF!</v>
      </c>
      <c r="N15" s="133"/>
    </row>
  </sheetData>
  <mergeCells count="9">
    <mergeCell ref="M15:N15"/>
    <mergeCell ref="A15:L15"/>
    <mergeCell ref="A14:N14"/>
    <mergeCell ref="A1:N1"/>
    <mergeCell ref="A2:N6"/>
    <mergeCell ref="A7:N9"/>
    <mergeCell ref="A10:B10"/>
    <mergeCell ref="C10:H10"/>
    <mergeCell ref="I10:N10"/>
  </mergeCells>
  <pageMargins left="0.7" right="0.7" top="0.75" bottom="0.75" header="0.3" footer="0.3"/>
  <pageSetup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DISTRICTWISE</vt:lpstr>
      <vt:lpstr>Agri Disbursement Part2</vt:lpstr>
      <vt:lpstr>FLC_Page1</vt:lpstr>
      <vt:lpstr>FLC_Page2</vt:lpstr>
      <vt:lpstr>Rsets old format</vt:lpstr>
      <vt:lpstr>FLC Camps</vt:lpstr>
      <vt:lpstr>INTERESTSUBSIDY1</vt:lpstr>
      <vt:lpstr>DISTRICTWISE!Print_Area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server5</dc:creator>
  <cp:lastModifiedBy>Bipul Kumar 5917956</cp:lastModifiedBy>
  <cp:lastPrinted>2020-01-29T07:30:41Z</cp:lastPrinted>
  <dcterms:created xsi:type="dcterms:W3CDTF">2013-09-21T05:07:20Z</dcterms:created>
  <dcterms:modified xsi:type="dcterms:W3CDTF">2020-01-29T07:30:42Z</dcterms:modified>
</cp:coreProperties>
</file>